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2" r:id="rId1"/>
    <sheet name="Лист2" sheetId="4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P310" i="2" l="1"/>
  <c r="O310" i="2"/>
  <c r="N310" i="2"/>
  <c r="P309" i="2"/>
  <c r="O309" i="2"/>
  <c r="N309" i="2"/>
  <c r="P308" i="2"/>
  <c r="O308" i="2"/>
  <c r="N308" i="2"/>
  <c r="P316" i="2" l="1"/>
  <c r="Q316" i="2" s="1"/>
  <c r="O316" i="2"/>
  <c r="N316" i="2"/>
  <c r="Q315" i="2"/>
  <c r="P315" i="2"/>
  <c r="S315" i="2" s="1"/>
  <c r="O315" i="2"/>
  <c r="N315" i="2"/>
  <c r="Q314" i="2"/>
  <c r="P314" i="2"/>
  <c r="O314" i="2"/>
  <c r="N314" i="2"/>
  <c r="P313" i="2"/>
  <c r="S313" i="2" s="1"/>
  <c r="O313" i="2"/>
  <c r="N313" i="2"/>
  <c r="P312" i="2"/>
  <c r="Q312" i="2" s="1"/>
  <c r="O312" i="2"/>
  <c r="N312" i="2"/>
  <c r="P311" i="2"/>
  <c r="O311" i="2"/>
  <c r="N311" i="2"/>
  <c r="S310" i="2"/>
  <c r="Q310" i="2"/>
  <c r="Q309" i="2"/>
  <c r="Q308" i="2"/>
  <c r="S308" i="2"/>
  <c r="P307" i="2"/>
  <c r="Q307" i="2" s="1"/>
  <c r="O307" i="2"/>
  <c r="N307" i="2"/>
  <c r="P306" i="2"/>
  <c r="O306" i="2"/>
  <c r="N306" i="2"/>
  <c r="P305" i="2"/>
  <c r="Q305" i="2" s="1"/>
  <c r="O305" i="2"/>
  <c r="N305" i="2"/>
  <c r="P304" i="2"/>
  <c r="S304" i="2" s="1"/>
  <c r="O304" i="2"/>
  <c r="N304" i="2"/>
  <c r="P303" i="2"/>
  <c r="Q303" i="2" s="1"/>
  <c r="O303" i="2"/>
  <c r="N303" i="2"/>
  <c r="P302" i="2"/>
  <c r="Q302" i="2" s="1"/>
  <c r="O302" i="2"/>
  <c r="N302" i="2"/>
  <c r="P301" i="2"/>
  <c r="S301" i="2" s="1"/>
  <c r="O301" i="2"/>
  <c r="N301" i="2"/>
  <c r="P300" i="2"/>
  <c r="Q300" i="2" s="1"/>
  <c r="O300" i="2"/>
  <c r="N300" i="2"/>
  <c r="P299" i="2"/>
  <c r="O299" i="2"/>
  <c r="N299" i="2"/>
  <c r="P298" i="2"/>
  <c r="Q298" i="2" s="1"/>
  <c r="O298" i="2"/>
  <c r="N298" i="2"/>
  <c r="P297" i="2"/>
  <c r="S297" i="2" s="1"/>
  <c r="O297" i="2"/>
  <c r="N297" i="2"/>
  <c r="P296" i="2"/>
  <c r="Q296" i="2" s="1"/>
  <c r="O296" i="2"/>
  <c r="N296" i="2"/>
  <c r="P295" i="2"/>
  <c r="S295" i="2" s="1"/>
  <c r="O295" i="2"/>
  <c r="N295" i="2"/>
  <c r="P294" i="2"/>
  <c r="Q294" i="2" s="1"/>
  <c r="O294" i="2"/>
  <c r="N294" i="2"/>
  <c r="P293" i="2"/>
  <c r="O293" i="2"/>
  <c r="N293" i="2"/>
  <c r="Q292" i="2"/>
  <c r="P292" i="2"/>
  <c r="S292" i="2" s="1"/>
  <c r="O292" i="2"/>
  <c r="N292" i="2"/>
  <c r="Q291" i="2"/>
  <c r="P291" i="2"/>
  <c r="O291" i="2"/>
  <c r="N291" i="2"/>
  <c r="P290" i="2"/>
  <c r="S290" i="2" s="1"/>
  <c r="O290" i="2"/>
  <c r="N290" i="2"/>
  <c r="P289" i="2"/>
  <c r="Q289" i="2" s="1"/>
  <c r="O289" i="2"/>
  <c r="N289" i="2"/>
  <c r="P288" i="2"/>
  <c r="O288" i="2"/>
  <c r="N288" i="2"/>
  <c r="P287" i="2"/>
  <c r="O287" i="2"/>
  <c r="N287" i="2"/>
  <c r="P286" i="2"/>
  <c r="S286" i="2" s="1"/>
  <c r="O286" i="2"/>
  <c r="N286" i="2"/>
  <c r="Q285" i="2"/>
  <c r="P285" i="2"/>
  <c r="S285" i="2" s="1"/>
  <c r="O285" i="2"/>
  <c r="N285" i="2"/>
  <c r="S284" i="2"/>
  <c r="P284" i="2"/>
  <c r="Q284" i="2" s="1"/>
  <c r="Q283" i="2"/>
  <c r="P283" i="2"/>
  <c r="O283" i="2"/>
  <c r="N283" i="2"/>
  <c r="P282" i="2"/>
  <c r="Q282" i="2" s="1"/>
  <c r="O282" i="2"/>
  <c r="N282" i="2"/>
  <c r="P281" i="2"/>
  <c r="S281" i="2" s="1"/>
  <c r="O281" i="2"/>
  <c r="N281" i="2"/>
  <c r="P280" i="2"/>
  <c r="O280" i="2"/>
  <c r="N280" i="2"/>
  <c r="P279" i="2"/>
  <c r="S279" i="2" s="1"/>
  <c r="O279" i="2"/>
  <c r="N279" i="2"/>
  <c r="P278" i="2"/>
  <c r="Q278" i="2" s="1"/>
  <c r="O278" i="2"/>
  <c r="N278" i="2"/>
  <c r="Q277" i="2"/>
  <c r="P277" i="2"/>
  <c r="O277" i="2"/>
  <c r="N277" i="2"/>
  <c r="Q276" i="2"/>
  <c r="P276" i="2"/>
  <c r="O276" i="2"/>
  <c r="N276" i="2"/>
  <c r="P275" i="2"/>
  <c r="S275" i="2" s="1"/>
  <c r="O275" i="2"/>
  <c r="N275" i="2"/>
  <c r="P274" i="2"/>
  <c r="Q274" i="2" s="1"/>
  <c r="O274" i="2"/>
  <c r="N274" i="2"/>
  <c r="P273" i="2"/>
  <c r="O273" i="2"/>
  <c r="N273" i="2"/>
  <c r="P272" i="2"/>
  <c r="Q272" i="2" s="1"/>
  <c r="O272" i="2"/>
  <c r="N272" i="2"/>
  <c r="Q271" i="2"/>
  <c r="P271" i="2"/>
  <c r="S271" i="2" s="1"/>
  <c r="O271" i="2"/>
  <c r="N271" i="2"/>
  <c r="Q270" i="2"/>
  <c r="P270" i="2"/>
  <c r="O270" i="2"/>
  <c r="N270" i="2"/>
  <c r="P269" i="2"/>
  <c r="Q269" i="2" s="1"/>
  <c r="O269" i="2"/>
  <c r="N269" i="2"/>
  <c r="P268" i="2"/>
  <c r="S268" i="2" s="1"/>
  <c r="O268" i="2"/>
  <c r="N268" i="2"/>
  <c r="P267" i="2"/>
  <c r="Q267" i="2" s="1"/>
  <c r="O267" i="2"/>
  <c r="N267" i="2"/>
  <c r="P266" i="2"/>
  <c r="O266" i="2"/>
  <c r="N266" i="2"/>
  <c r="P265" i="2"/>
  <c r="Q265" i="2" s="1"/>
  <c r="O265" i="2"/>
  <c r="N265" i="2"/>
  <c r="P264" i="2"/>
  <c r="S264" i="2" s="1"/>
  <c r="O264" i="2"/>
  <c r="N264" i="2"/>
  <c r="P263" i="2"/>
  <c r="Q263" i="2" s="1"/>
  <c r="O263" i="2"/>
  <c r="N263" i="2"/>
  <c r="Q262" i="2"/>
  <c r="P262" i="2"/>
  <c r="S262" i="2" s="1"/>
  <c r="O262" i="2"/>
  <c r="N262" i="2"/>
  <c r="P261" i="2"/>
  <c r="Q261" i="2" s="1"/>
  <c r="O261" i="2"/>
  <c r="N261" i="2"/>
  <c r="Q260" i="2"/>
  <c r="P260" i="2"/>
  <c r="S260" i="2" s="1"/>
  <c r="O260" i="2"/>
  <c r="N260" i="2"/>
  <c r="Q259" i="2"/>
  <c r="P259" i="2"/>
  <c r="O259" i="2"/>
  <c r="N259" i="2"/>
  <c r="P258" i="2"/>
  <c r="O258" i="2"/>
  <c r="N258" i="2"/>
  <c r="P257" i="2"/>
  <c r="S257" i="2" s="1"/>
  <c r="O257" i="2"/>
  <c r="N257" i="2"/>
  <c r="Q256" i="2"/>
  <c r="P256" i="2"/>
  <c r="S256" i="2" s="1"/>
  <c r="O256" i="2"/>
  <c r="N256" i="2"/>
  <c r="Q255" i="2"/>
  <c r="P255" i="2"/>
  <c r="O255" i="2"/>
  <c r="N255" i="2"/>
  <c r="S254" i="2"/>
  <c r="P254" i="2"/>
  <c r="Q254" i="2" s="1"/>
  <c r="O254" i="2"/>
  <c r="N254" i="2"/>
  <c r="P253" i="2"/>
  <c r="Q253" i="2" s="1"/>
  <c r="O253" i="2"/>
  <c r="N253" i="2"/>
  <c r="P252" i="2"/>
  <c r="O252" i="2"/>
  <c r="N252" i="2"/>
  <c r="P251" i="2"/>
  <c r="Q251" i="2" s="1"/>
  <c r="O251" i="2"/>
  <c r="N251" i="2"/>
  <c r="P250" i="2"/>
  <c r="S250" i="2" s="1"/>
  <c r="O250" i="2"/>
  <c r="N250" i="2"/>
  <c r="S249" i="2"/>
  <c r="Q249" i="2"/>
  <c r="P249" i="2"/>
  <c r="O249" i="2"/>
  <c r="N249" i="2"/>
  <c r="Q248" i="2"/>
  <c r="P248" i="2"/>
  <c r="O248" i="2"/>
  <c r="N248" i="2"/>
  <c r="S247" i="2"/>
  <c r="P247" i="2"/>
  <c r="Q247" i="2" s="1"/>
  <c r="O247" i="2"/>
  <c r="N247" i="2"/>
  <c r="P246" i="2"/>
  <c r="O246" i="2"/>
  <c r="N246" i="2"/>
  <c r="P245" i="2"/>
  <c r="Q245" i="2" s="1"/>
  <c r="O245" i="2"/>
  <c r="N245" i="2"/>
  <c r="Q244" i="2"/>
  <c r="P244" i="2"/>
  <c r="O244" i="2"/>
  <c r="N244" i="2"/>
  <c r="S243" i="2"/>
  <c r="P243" i="2"/>
  <c r="Q243" i="2" s="1"/>
  <c r="O243" i="2"/>
  <c r="N243" i="2"/>
  <c r="P242" i="2"/>
  <c r="Q242" i="2" s="1"/>
  <c r="O242" i="2"/>
  <c r="N242" i="2"/>
  <c r="P241" i="2"/>
  <c r="O241" i="2"/>
  <c r="N241" i="2"/>
  <c r="Q240" i="2"/>
  <c r="P240" i="2"/>
  <c r="S240" i="2" s="1"/>
  <c r="O240" i="2"/>
  <c r="N240" i="2"/>
  <c r="S239" i="2"/>
  <c r="P239" i="2"/>
  <c r="Q239" i="2" s="1"/>
  <c r="O239" i="2"/>
  <c r="N239" i="2"/>
  <c r="P238" i="2"/>
  <c r="Q238" i="2" s="1"/>
  <c r="O238" i="2"/>
  <c r="N238" i="2"/>
  <c r="P237" i="2"/>
  <c r="Q237" i="2" s="1"/>
  <c r="O237" i="2"/>
  <c r="N237" i="2"/>
  <c r="P236" i="2"/>
  <c r="Q236" i="2" s="1"/>
  <c r="O236" i="2"/>
  <c r="N236" i="2"/>
  <c r="P235" i="2"/>
  <c r="O235" i="2"/>
  <c r="N235" i="2"/>
  <c r="P234" i="2"/>
  <c r="Q234" i="2" s="1"/>
  <c r="O234" i="2"/>
  <c r="N234" i="2"/>
  <c r="Q233" i="2"/>
  <c r="P233" i="2"/>
  <c r="S233" i="2" s="1"/>
  <c r="O233" i="2"/>
  <c r="N233" i="2"/>
  <c r="P232" i="2"/>
  <c r="Q232" i="2" s="1"/>
  <c r="O232" i="2"/>
  <c r="N232" i="2"/>
  <c r="P231" i="2"/>
  <c r="Q231" i="2" s="1"/>
  <c r="O231" i="2"/>
  <c r="N231" i="2"/>
  <c r="Q230" i="2"/>
  <c r="P230" i="2"/>
  <c r="S230" i="2" s="1"/>
  <c r="O230" i="2"/>
  <c r="N230" i="2"/>
  <c r="Q229" i="2"/>
  <c r="P229" i="2"/>
  <c r="O229" i="2"/>
  <c r="N229" i="2"/>
  <c r="P228" i="2"/>
  <c r="O228" i="2"/>
  <c r="N228" i="2"/>
  <c r="P227" i="2"/>
  <c r="Q227" i="2" s="1"/>
  <c r="O227" i="2"/>
  <c r="N227" i="2"/>
  <c r="Q226" i="2"/>
  <c r="P226" i="2"/>
  <c r="S226" i="2" s="1"/>
  <c r="O226" i="2"/>
  <c r="N226" i="2"/>
  <c r="P225" i="2"/>
  <c r="Q225" i="2" s="1"/>
  <c r="O225" i="2"/>
  <c r="N225" i="2"/>
  <c r="Q223" i="2"/>
  <c r="P223" i="2"/>
  <c r="S223" i="2" s="1"/>
  <c r="O223" i="2"/>
  <c r="N223" i="2"/>
  <c r="P222" i="2"/>
  <c r="O222" i="2"/>
  <c r="N222" i="2"/>
  <c r="P221" i="2"/>
  <c r="S221" i="2" s="1"/>
  <c r="O221" i="2"/>
  <c r="N221" i="2"/>
  <c r="P220" i="2"/>
  <c r="Q220" i="2" s="1"/>
  <c r="O220" i="2"/>
  <c r="N220" i="2"/>
  <c r="Q219" i="2"/>
  <c r="P219" i="2"/>
  <c r="S219" i="2" s="1"/>
  <c r="O219" i="2"/>
  <c r="N219" i="2"/>
  <c r="P218" i="2"/>
  <c r="S218" i="2" s="1"/>
  <c r="O218" i="2"/>
  <c r="N218" i="2"/>
  <c r="P217" i="2"/>
  <c r="Q217" i="2" s="1"/>
  <c r="O217" i="2"/>
  <c r="N217" i="2"/>
  <c r="P216" i="2"/>
  <c r="O216" i="2"/>
  <c r="N216" i="2"/>
  <c r="P215" i="2"/>
  <c r="Q215" i="2" s="1"/>
  <c r="O215" i="2"/>
  <c r="N215" i="2"/>
  <c r="P214" i="2"/>
  <c r="S214" i="2" s="1"/>
  <c r="O214" i="2"/>
  <c r="N214" i="2"/>
  <c r="Q213" i="2"/>
  <c r="P213" i="2"/>
  <c r="S213" i="2" s="1"/>
  <c r="O213" i="2"/>
  <c r="N213" i="2"/>
  <c r="Q212" i="2"/>
  <c r="P212" i="2"/>
  <c r="O212" i="2"/>
  <c r="N212" i="2"/>
  <c r="P211" i="2"/>
  <c r="S211" i="2" s="1"/>
  <c r="O211" i="2"/>
  <c r="N211" i="2"/>
  <c r="P210" i="2"/>
  <c r="Q210" i="2" s="1"/>
  <c r="O210" i="2"/>
  <c r="N210" i="2"/>
  <c r="P209" i="2"/>
  <c r="O209" i="2"/>
  <c r="N209" i="2"/>
  <c r="P208" i="2"/>
  <c r="Q208" i="2" s="1"/>
  <c r="O208" i="2"/>
  <c r="N208" i="2"/>
  <c r="P207" i="2"/>
  <c r="S207" i="2" s="1"/>
  <c r="O207" i="2"/>
  <c r="N207" i="2"/>
  <c r="P206" i="2"/>
  <c r="Q206" i="2" s="1"/>
  <c r="O206" i="2"/>
  <c r="N206" i="2"/>
  <c r="Q205" i="2"/>
  <c r="P205" i="2"/>
  <c r="S205" i="2" s="1"/>
  <c r="O205" i="2"/>
  <c r="N205" i="2"/>
  <c r="P204" i="2"/>
  <c r="Q204" i="2" s="1"/>
  <c r="O204" i="2"/>
  <c r="N204" i="2"/>
  <c r="P203" i="2"/>
  <c r="Q203" i="2" s="1"/>
  <c r="O203" i="2"/>
  <c r="N203" i="2"/>
  <c r="P202" i="2"/>
  <c r="Q202" i="2" s="1"/>
  <c r="O202" i="2"/>
  <c r="N202" i="2"/>
  <c r="P201" i="2"/>
  <c r="O201" i="2"/>
  <c r="N201" i="2"/>
  <c r="Q200" i="2"/>
  <c r="P200" i="2"/>
  <c r="S200" i="2" s="1"/>
  <c r="O200" i="2"/>
  <c r="N200" i="2"/>
  <c r="S199" i="2"/>
  <c r="P199" i="2"/>
  <c r="Q199" i="2" s="1"/>
  <c r="O199" i="2"/>
  <c r="N199" i="2"/>
  <c r="P198" i="2"/>
  <c r="Q198" i="2" s="1"/>
  <c r="O198" i="2"/>
  <c r="N198" i="2"/>
  <c r="Q197" i="2"/>
  <c r="P197" i="2"/>
  <c r="O197" i="2"/>
  <c r="N197" i="2"/>
  <c r="P196" i="2"/>
  <c r="O196" i="2"/>
  <c r="N196" i="2"/>
  <c r="P195" i="2"/>
  <c r="Q195" i="2" s="1"/>
  <c r="O195" i="2"/>
  <c r="N195" i="2"/>
  <c r="Q194" i="2"/>
  <c r="P194" i="2"/>
  <c r="O194" i="2"/>
  <c r="N194" i="2"/>
  <c r="Q193" i="2"/>
  <c r="P193" i="2"/>
  <c r="O193" i="2"/>
  <c r="N193" i="2"/>
  <c r="S192" i="2"/>
  <c r="P192" i="2"/>
  <c r="Q192" i="2" s="1"/>
  <c r="O192" i="2"/>
  <c r="N192" i="2"/>
  <c r="S191" i="2"/>
  <c r="Q191" i="2"/>
  <c r="P191" i="2"/>
  <c r="O191" i="2"/>
  <c r="N191" i="2"/>
  <c r="Q190" i="2"/>
  <c r="P190" i="2"/>
  <c r="O190" i="2"/>
  <c r="N190" i="2"/>
  <c r="P189" i="2"/>
  <c r="O189" i="2"/>
  <c r="N189" i="2"/>
  <c r="P188" i="2"/>
  <c r="Q188" i="2" s="1"/>
  <c r="O188" i="2"/>
  <c r="N188" i="2"/>
  <c r="Q187" i="2"/>
  <c r="P187" i="2"/>
  <c r="O187" i="2"/>
  <c r="N187" i="2"/>
  <c r="S186" i="2"/>
  <c r="P186" i="2"/>
  <c r="Q186" i="2" s="1"/>
  <c r="O186" i="2"/>
  <c r="N186" i="2"/>
  <c r="P185" i="2"/>
  <c r="Q185" i="2" s="1"/>
  <c r="O185" i="2"/>
  <c r="N185" i="2"/>
  <c r="Q184" i="2"/>
  <c r="P184" i="2"/>
  <c r="O184" i="2"/>
  <c r="N184" i="2"/>
  <c r="Q183" i="2"/>
  <c r="P183" i="2"/>
  <c r="O183" i="2"/>
  <c r="N183" i="2"/>
  <c r="P182" i="2"/>
  <c r="O182" i="2"/>
  <c r="N182" i="2"/>
  <c r="P181" i="2"/>
  <c r="Q181" i="2" s="1"/>
  <c r="O181" i="2"/>
  <c r="N181" i="2"/>
  <c r="Q180" i="2"/>
  <c r="P180" i="2"/>
  <c r="O180" i="2"/>
  <c r="N180" i="2"/>
  <c r="Q179" i="2"/>
  <c r="P179" i="2"/>
  <c r="O179" i="2"/>
  <c r="N179" i="2"/>
  <c r="S178" i="2"/>
  <c r="P178" i="2"/>
  <c r="Q178" i="2" s="1"/>
  <c r="O178" i="2"/>
  <c r="N178" i="2"/>
  <c r="P177" i="2"/>
  <c r="Q177" i="2" s="1"/>
  <c r="O177" i="2"/>
  <c r="N177" i="2"/>
  <c r="Q176" i="2"/>
  <c r="P176" i="2"/>
  <c r="O176" i="2"/>
  <c r="N176" i="2"/>
  <c r="P175" i="2"/>
  <c r="Q175" i="2" s="1"/>
  <c r="O175" i="2"/>
  <c r="N175" i="2"/>
  <c r="P174" i="2"/>
  <c r="O174" i="2"/>
  <c r="N174" i="2"/>
  <c r="P173" i="2"/>
  <c r="Q173" i="2" s="1"/>
  <c r="O173" i="2"/>
  <c r="N173" i="2"/>
  <c r="P172" i="2"/>
  <c r="S172" i="2" s="1"/>
  <c r="O172" i="2"/>
  <c r="N172" i="2"/>
  <c r="Q171" i="2"/>
  <c r="P171" i="2"/>
  <c r="S171" i="2" s="1"/>
  <c r="O171" i="2"/>
  <c r="N171" i="2"/>
  <c r="S170" i="2"/>
  <c r="P170" i="2"/>
  <c r="Q170" i="2" s="1"/>
  <c r="O170" i="2"/>
  <c r="N170" i="2"/>
  <c r="P169" i="2"/>
  <c r="Q169" i="2" s="1"/>
  <c r="O169" i="2"/>
  <c r="N169" i="2"/>
  <c r="P168" i="2"/>
  <c r="O168" i="2"/>
  <c r="N168" i="2"/>
  <c r="P167" i="2"/>
  <c r="Q167" i="2" s="1"/>
  <c r="O167" i="2"/>
  <c r="N167" i="2"/>
  <c r="P166" i="2"/>
  <c r="S166" i="2" s="1"/>
  <c r="O166" i="2"/>
  <c r="N166" i="2"/>
  <c r="P165" i="2"/>
  <c r="Q165" i="2" s="1"/>
  <c r="O165" i="2"/>
  <c r="N165" i="2"/>
  <c r="Q164" i="2"/>
  <c r="P164" i="2"/>
  <c r="S164" i="2" s="1"/>
  <c r="O164" i="2"/>
  <c r="N164" i="2"/>
  <c r="P163" i="2"/>
  <c r="Q163" i="2" s="1"/>
  <c r="O163" i="2"/>
  <c r="N163" i="2"/>
  <c r="Q162" i="2"/>
  <c r="P162" i="2"/>
  <c r="S162" i="2" s="1"/>
  <c r="O162" i="2"/>
  <c r="N162" i="2"/>
  <c r="Q161" i="2"/>
  <c r="P161" i="2"/>
  <c r="O161" i="2"/>
  <c r="N161" i="2"/>
  <c r="P160" i="2"/>
  <c r="O160" i="2"/>
  <c r="N160" i="2"/>
  <c r="P159" i="2"/>
  <c r="Q159" i="2" s="1"/>
  <c r="O159" i="2"/>
  <c r="N159" i="2"/>
  <c r="Q158" i="2"/>
  <c r="P158" i="2"/>
  <c r="S158" i="2" s="1"/>
  <c r="O158" i="2"/>
  <c r="N158" i="2"/>
  <c r="Q157" i="2"/>
  <c r="P157" i="2"/>
  <c r="O157" i="2"/>
  <c r="N157" i="2"/>
  <c r="S156" i="2"/>
  <c r="P156" i="2"/>
  <c r="Q156" i="2" s="1"/>
  <c r="O156" i="2"/>
  <c r="N156" i="2"/>
  <c r="P155" i="2"/>
  <c r="Q155" i="2" s="1"/>
  <c r="O155" i="2"/>
  <c r="N155" i="2"/>
  <c r="P154" i="2"/>
  <c r="Q154" i="2" s="1"/>
  <c r="O154" i="2"/>
  <c r="N154" i="2"/>
  <c r="P153" i="2"/>
  <c r="O153" i="2"/>
  <c r="N153" i="2"/>
  <c r="Q152" i="2"/>
  <c r="P152" i="2"/>
  <c r="S152" i="2" s="1"/>
  <c r="O152" i="2"/>
  <c r="N152" i="2"/>
  <c r="S151" i="2"/>
  <c r="P151" i="2"/>
  <c r="Q151" i="2" s="1"/>
  <c r="O151" i="2"/>
  <c r="N151" i="2"/>
  <c r="P150" i="2"/>
  <c r="Q150" i="2" s="1"/>
  <c r="O150" i="2"/>
  <c r="N150" i="2"/>
  <c r="P149" i="2"/>
  <c r="Q149" i="2" s="1"/>
  <c r="O149" i="2"/>
  <c r="N149" i="2"/>
  <c r="P148" i="2"/>
  <c r="Q148" i="2" s="1"/>
  <c r="O148" i="2"/>
  <c r="N148" i="2"/>
  <c r="P147" i="2"/>
  <c r="O147" i="2"/>
  <c r="N147" i="2"/>
  <c r="P146" i="2"/>
  <c r="Q146" i="2" s="1"/>
  <c r="O146" i="2"/>
  <c r="N146" i="2"/>
  <c r="P145" i="2"/>
  <c r="S145" i="2" s="1"/>
  <c r="O145" i="2"/>
  <c r="N145" i="2"/>
  <c r="P144" i="2"/>
  <c r="Q144" i="2" s="1"/>
  <c r="O144" i="2"/>
  <c r="N144" i="2"/>
  <c r="P143" i="2"/>
  <c r="Q143" i="2" s="1"/>
  <c r="O143" i="2"/>
  <c r="N143" i="2"/>
  <c r="P142" i="2"/>
  <c r="Q142" i="2" s="1"/>
  <c r="O142" i="2"/>
  <c r="N142" i="2"/>
  <c r="Q141" i="2"/>
  <c r="P141" i="2"/>
  <c r="O141" i="2"/>
  <c r="N141" i="2"/>
  <c r="Q140" i="2"/>
  <c r="P140" i="2"/>
  <c r="O140" i="2"/>
  <c r="N140" i="2"/>
  <c r="P139" i="2"/>
  <c r="O139" i="2"/>
  <c r="N139" i="2"/>
  <c r="P138" i="2"/>
  <c r="S138" i="2" s="1"/>
  <c r="O138" i="2"/>
  <c r="N138" i="2"/>
  <c r="P137" i="2"/>
  <c r="Q137" i="2" s="1"/>
  <c r="O137" i="2"/>
  <c r="N137" i="2"/>
  <c r="P136" i="2"/>
  <c r="Q136" i="2" s="1"/>
  <c r="O136" i="2"/>
  <c r="N136" i="2"/>
  <c r="P135" i="2"/>
  <c r="Q135" i="2" s="1"/>
  <c r="O135" i="2"/>
  <c r="N135" i="2"/>
  <c r="P134" i="2"/>
  <c r="Q134" i="2" s="1"/>
  <c r="O134" i="2"/>
  <c r="N134" i="2"/>
  <c r="P133" i="2"/>
  <c r="O133" i="2"/>
  <c r="N133" i="2"/>
  <c r="P132" i="2"/>
  <c r="Q132" i="2" s="1"/>
  <c r="O132" i="2"/>
  <c r="N132" i="2"/>
  <c r="P131" i="2"/>
  <c r="S131" i="2" s="1"/>
  <c r="O131" i="2"/>
  <c r="N131" i="2"/>
  <c r="P130" i="2"/>
  <c r="Q130" i="2" s="1"/>
  <c r="O130" i="2"/>
  <c r="N130" i="2"/>
  <c r="P129" i="2"/>
  <c r="Q129" i="2" s="1"/>
  <c r="O129" i="2"/>
  <c r="N129" i="2"/>
  <c r="Q128" i="2"/>
  <c r="P128" i="2"/>
  <c r="O128" i="2"/>
  <c r="N128" i="2"/>
  <c r="Q127" i="2"/>
  <c r="P127" i="2"/>
  <c r="O127" i="2"/>
  <c r="N127" i="2"/>
  <c r="P126" i="2"/>
  <c r="O126" i="2"/>
  <c r="N126" i="2"/>
  <c r="P125" i="2"/>
  <c r="Q125" i="2" s="1"/>
  <c r="O125" i="2"/>
  <c r="N125" i="2"/>
  <c r="Q124" i="2"/>
  <c r="P124" i="2"/>
  <c r="S124" i="2" s="1"/>
  <c r="O124" i="2"/>
  <c r="N124" i="2"/>
  <c r="Q123" i="2"/>
  <c r="P123" i="2"/>
  <c r="O123" i="2"/>
  <c r="N123" i="2"/>
  <c r="S122" i="2"/>
  <c r="P122" i="2"/>
  <c r="Q122" i="2" s="1"/>
  <c r="O122" i="2"/>
  <c r="N122" i="2"/>
  <c r="P121" i="2"/>
  <c r="Q121" i="2" s="1"/>
  <c r="O121" i="2"/>
  <c r="N121" i="2"/>
  <c r="P120" i="2"/>
  <c r="Q120" i="2" s="1"/>
  <c r="O120" i="2"/>
  <c r="N120" i="2"/>
  <c r="P119" i="2"/>
  <c r="Q119" i="2" s="1"/>
  <c r="O119" i="2"/>
  <c r="N119" i="2"/>
  <c r="P118" i="2"/>
  <c r="O118" i="2"/>
  <c r="N118" i="2"/>
  <c r="P117" i="2"/>
  <c r="Q117" i="2" s="1"/>
  <c r="O117" i="2"/>
  <c r="N117" i="2"/>
  <c r="P116" i="2"/>
  <c r="S116" i="2" s="1"/>
  <c r="O116" i="2"/>
  <c r="N116" i="2"/>
  <c r="P115" i="2"/>
  <c r="Q115" i="2" s="1"/>
  <c r="O115" i="2"/>
  <c r="N115" i="2"/>
  <c r="P114" i="2"/>
  <c r="Q114" i="2" s="1"/>
  <c r="O114" i="2"/>
  <c r="N114" i="2"/>
  <c r="R113" i="2"/>
  <c r="P113" i="2"/>
  <c r="O113" i="2"/>
  <c r="N113" i="2"/>
  <c r="P110" i="2"/>
  <c r="Q110" i="2" s="1"/>
  <c r="O110" i="2"/>
  <c r="N110" i="2"/>
  <c r="P109" i="2"/>
  <c r="S109" i="2" s="1"/>
  <c r="O109" i="2"/>
  <c r="N109" i="2"/>
  <c r="P108" i="2"/>
  <c r="Q108" i="2" s="1"/>
  <c r="O108" i="2"/>
  <c r="N108" i="2"/>
  <c r="P107" i="2"/>
  <c r="O107" i="2"/>
  <c r="N107" i="2"/>
  <c r="Q106" i="2"/>
  <c r="P106" i="2"/>
  <c r="O106" i="2"/>
  <c r="N106" i="2"/>
  <c r="Q105" i="2"/>
  <c r="P105" i="2"/>
  <c r="O105" i="2"/>
  <c r="N105" i="2"/>
  <c r="P104" i="2"/>
  <c r="Q104" i="2" s="1"/>
  <c r="O104" i="2"/>
  <c r="N104" i="2"/>
  <c r="P103" i="2"/>
  <c r="S103" i="2" s="1"/>
  <c r="O103" i="2"/>
  <c r="N103" i="2"/>
  <c r="Q102" i="2"/>
  <c r="P102" i="2"/>
  <c r="S102" i="2" s="1"/>
  <c r="O102" i="2"/>
  <c r="N102" i="2"/>
  <c r="S101" i="2"/>
  <c r="P101" i="2"/>
  <c r="Q101" i="2" s="1"/>
  <c r="O101" i="2"/>
  <c r="N101" i="2"/>
  <c r="Q100" i="2"/>
  <c r="P100" i="2"/>
  <c r="S100" i="2" s="1"/>
  <c r="O100" i="2"/>
  <c r="N100" i="2"/>
  <c r="Q99" i="2"/>
  <c r="P99" i="2"/>
  <c r="O99" i="2"/>
  <c r="N99" i="2"/>
  <c r="P98" i="2"/>
  <c r="S98" i="2" s="1"/>
  <c r="O98" i="2"/>
  <c r="N98" i="2"/>
  <c r="P97" i="2"/>
  <c r="Q97" i="2" s="1"/>
  <c r="O97" i="2"/>
  <c r="N97" i="2"/>
  <c r="Q96" i="2"/>
  <c r="P96" i="2"/>
  <c r="S96" i="2" s="1"/>
  <c r="O96" i="2"/>
  <c r="N96" i="2"/>
  <c r="S95" i="2"/>
  <c r="P95" i="2"/>
  <c r="Q95" i="2" s="1"/>
  <c r="O95" i="2"/>
  <c r="N95" i="2"/>
  <c r="P94" i="2"/>
  <c r="Q94" i="2" s="1"/>
  <c r="O94" i="2"/>
  <c r="N94" i="2"/>
  <c r="P93" i="2"/>
  <c r="S93" i="2" s="1"/>
  <c r="O93" i="2"/>
  <c r="N93" i="2"/>
  <c r="P92" i="2"/>
  <c r="Q92" i="2" s="1"/>
  <c r="O92" i="2"/>
  <c r="N92" i="2"/>
  <c r="P91" i="2"/>
  <c r="O91" i="2"/>
  <c r="N91" i="2"/>
  <c r="P90" i="2"/>
  <c r="Q90" i="2" s="1"/>
  <c r="O90" i="2"/>
  <c r="N90" i="2"/>
  <c r="P89" i="2"/>
  <c r="S89" i="2" s="1"/>
  <c r="O89" i="2"/>
  <c r="N89" i="2"/>
  <c r="P88" i="2"/>
  <c r="Q88" i="2" s="1"/>
  <c r="O88" i="2"/>
  <c r="N88" i="2"/>
  <c r="P87" i="2"/>
  <c r="Q87" i="2" s="1"/>
  <c r="O87" i="2"/>
  <c r="N87" i="2"/>
  <c r="P86" i="2"/>
  <c r="Q86" i="2" s="1"/>
  <c r="O86" i="2"/>
  <c r="N86" i="2"/>
  <c r="Q85" i="2"/>
  <c r="P85" i="2"/>
  <c r="S85" i="2" s="1"/>
  <c r="O85" i="2"/>
  <c r="N85" i="2"/>
  <c r="P84" i="2"/>
  <c r="S84" i="2" s="1"/>
  <c r="O84" i="2"/>
  <c r="N84" i="2"/>
  <c r="P83" i="2"/>
  <c r="S83" i="2" s="1"/>
  <c r="O83" i="2"/>
  <c r="N83" i="2"/>
  <c r="P82" i="2"/>
  <c r="Q82" i="2" s="1"/>
  <c r="O82" i="2"/>
  <c r="N82" i="2"/>
  <c r="P81" i="2"/>
  <c r="Q81" i="2" s="1"/>
  <c r="O81" i="2"/>
  <c r="N81" i="2"/>
  <c r="P80" i="2"/>
  <c r="Q80" i="2" s="1"/>
  <c r="O80" i="2"/>
  <c r="N80" i="2"/>
  <c r="Q79" i="2"/>
  <c r="P79" i="2"/>
  <c r="S79" i="2" s="1"/>
  <c r="O79" i="2"/>
  <c r="N79" i="2"/>
  <c r="Q78" i="2"/>
  <c r="P78" i="2"/>
  <c r="O78" i="2"/>
  <c r="N78" i="2"/>
  <c r="P77" i="2"/>
  <c r="S77" i="2" s="1"/>
  <c r="O77" i="2"/>
  <c r="N77" i="2"/>
  <c r="P76" i="2"/>
  <c r="Q76" i="2" s="1"/>
  <c r="O76" i="2"/>
  <c r="N76" i="2"/>
  <c r="Q75" i="2"/>
  <c r="P75" i="2"/>
  <c r="S75" i="2" s="1"/>
  <c r="O75" i="2"/>
  <c r="N75" i="2"/>
  <c r="Q74" i="2"/>
  <c r="P74" i="2"/>
  <c r="O74" i="2"/>
  <c r="N74" i="2"/>
  <c r="S73" i="2"/>
  <c r="P73" i="2"/>
  <c r="Q73" i="2" s="1"/>
  <c r="O73" i="2"/>
  <c r="N73" i="2"/>
  <c r="P72" i="2"/>
  <c r="Q72" i="2" s="1"/>
  <c r="O72" i="2"/>
  <c r="N72" i="2"/>
  <c r="P71" i="2"/>
  <c r="S71" i="2" s="1"/>
  <c r="O71" i="2"/>
  <c r="N71" i="2"/>
  <c r="P70" i="2"/>
  <c r="Q70" i="2" s="1"/>
  <c r="O70" i="2"/>
  <c r="N70" i="2"/>
  <c r="P69" i="2"/>
  <c r="O69" i="2"/>
  <c r="N69" i="2"/>
  <c r="P68" i="2"/>
  <c r="Q68" i="2" s="1"/>
  <c r="O68" i="2"/>
  <c r="N68" i="2"/>
  <c r="P67" i="2"/>
  <c r="S67" i="2" s="1"/>
  <c r="O67" i="2"/>
  <c r="N67" i="2"/>
  <c r="P66" i="2"/>
  <c r="Q66" i="2" s="1"/>
  <c r="O66" i="2"/>
  <c r="N66" i="2"/>
  <c r="P65" i="2"/>
  <c r="Q65" i="2" s="1"/>
  <c r="O65" i="2"/>
  <c r="N65" i="2"/>
  <c r="P64" i="2"/>
  <c r="Q64" i="2" s="1"/>
  <c r="O64" i="2"/>
  <c r="N64" i="2"/>
  <c r="P63" i="2"/>
  <c r="Q63" i="2" s="1"/>
  <c r="O63" i="2"/>
  <c r="N63" i="2"/>
  <c r="P62" i="2"/>
  <c r="Q62" i="2" s="1"/>
  <c r="O62" i="2"/>
  <c r="N62" i="2"/>
  <c r="Q61" i="2"/>
  <c r="P61" i="2"/>
  <c r="S61" i="2" s="1"/>
  <c r="O61" i="2"/>
  <c r="N61" i="2"/>
  <c r="Q60" i="2"/>
  <c r="P60" i="2"/>
  <c r="O60" i="2"/>
  <c r="N60" i="2"/>
  <c r="P59" i="2"/>
  <c r="S59" i="2" s="1"/>
  <c r="O59" i="2"/>
  <c r="N59" i="2"/>
  <c r="P58" i="2"/>
  <c r="Q58" i="2" s="1"/>
  <c r="O58" i="2"/>
  <c r="N58" i="2"/>
  <c r="Q57" i="2"/>
  <c r="P57" i="2"/>
  <c r="S57" i="2" s="1"/>
  <c r="O57" i="2"/>
  <c r="N57" i="2"/>
  <c r="Q56" i="2"/>
  <c r="P56" i="2"/>
  <c r="O56" i="2"/>
  <c r="N56" i="2"/>
  <c r="S55" i="2"/>
  <c r="P55" i="2"/>
  <c r="Q55" i="2" s="1"/>
  <c r="O55" i="2"/>
  <c r="N55" i="2"/>
  <c r="P54" i="2"/>
  <c r="Q54" i="2" s="1"/>
  <c r="O54" i="2"/>
  <c r="N54" i="2"/>
  <c r="P53" i="2"/>
  <c r="S53" i="2" s="1"/>
  <c r="O53" i="2"/>
  <c r="N53" i="2"/>
  <c r="P52" i="2"/>
  <c r="Q52" i="2" s="1"/>
  <c r="O52" i="2"/>
  <c r="N52" i="2"/>
  <c r="P51" i="2"/>
  <c r="O51" i="2"/>
  <c r="N51" i="2"/>
  <c r="P50" i="2"/>
  <c r="Q50" i="2" s="1"/>
  <c r="O50" i="2"/>
  <c r="N50" i="2"/>
  <c r="P49" i="2"/>
  <c r="S49" i="2" s="1"/>
  <c r="O49" i="2"/>
  <c r="N49" i="2"/>
  <c r="P48" i="2"/>
  <c r="Q48" i="2" s="1"/>
  <c r="O48" i="2"/>
  <c r="N48" i="2"/>
  <c r="P47" i="2"/>
  <c r="Q47" i="2" s="1"/>
  <c r="O47" i="2"/>
  <c r="N47" i="2"/>
  <c r="P46" i="2"/>
  <c r="Q46" i="2" s="1"/>
  <c r="O46" i="2"/>
  <c r="N46" i="2"/>
  <c r="Q45" i="2"/>
  <c r="P45" i="2"/>
  <c r="S45" i="2" s="1"/>
  <c r="O45" i="2"/>
  <c r="N45" i="2"/>
  <c r="Q44" i="2"/>
  <c r="P44" i="2"/>
  <c r="O44" i="2"/>
  <c r="N44" i="2"/>
  <c r="P43" i="2"/>
  <c r="Q43" i="2" s="1"/>
  <c r="O43" i="2"/>
  <c r="N43" i="2"/>
  <c r="P42" i="2"/>
  <c r="Q42" i="2" s="1"/>
  <c r="O42" i="2"/>
  <c r="N42" i="2"/>
  <c r="Q41" i="2"/>
  <c r="P41" i="2"/>
  <c r="S41" i="2" s="1"/>
  <c r="O41" i="2"/>
  <c r="N41" i="2"/>
  <c r="Q40" i="2"/>
  <c r="P40" i="2"/>
  <c r="O40" i="2"/>
  <c r="N40" i="2"/>
  <c r="S39" i="2"/>
  <c r="P39" i="2"/>
  <c r="Q39" i="2" s="1"/>
  <c r="O39" i="2"/>
  <c r="N39" i="2"/>
  <c r="P38" i="2"/>
  <c r="Q38" i="2" s="1"/>
  <c r="O38" i="2"/>
  <c r="N38" i="2"/>
  <c r="P37" i="2"/>
  <c r="S37" i="2" s="1"/>
  <c r="O37" i="2"/>
  <c r="N37" i="2"/>
  <c r="P36" i="2"/>
  <c r="Q36" i="2" s="1"/>
  <c r="O36" i="2"/>
  <c r="N36" i="2"/>
  <c r="P35" i="2"/>
  <c r="O35" i="2"/>
  <c r="N35" i="2"/>
  <c r="P34" i="2"/>
  <c r="Q34" i="2" s="1"/>
  <c r="O34" i="2"/>
  <c r="N34" i="2"/>
  <c r="P33" i="2"/>
  <c r="S33" i="2" s="1"/>
  <c r="O33" i="2"/>
  <c r="N33" i="2"/>
  <c r="P32" i="2"/>
  <c r="Q32" i="2" s="1"/>
  <c r="O32" i="2"/>
  <c r="N32" i="2"/>
  <c r="P31" i="2"/>
  <c r="Q31" i="2" s="1"/>
  <c r="O31" i="2"/>
  <c r="N31" i="2"/>
  <c r="P30" i="2"/>
  <c r="S30" i="2" s="1"/>
  <c r="O30" i="2"/>
  <c r="N30" i="2"/>
  <c r="P29" i="2"/>
  <c r="Q29" i="2" s="1"/>
  <c r="O29" i="2"/>
  <c r="N29" i="2"/>
  <c r="P28" i="2"/>
  <c r="Q28" i="2" s="1"/>
  <c r="O28" i="2"/>
  <c r="N28" i="2"/>
  <c r="P27" i="2"/>
  <c r="Q27" i="2" s="1"/>
  <c r="O27" i="2"/>
  <c r="N27" i="2"/>
  <c r="P26" i="2"/>
  <c r="S26" i="2" s="1"/>
  <c r="O26" i="2"/>
  <c r="N26" i="2"/>
  <c r="P25" i="2"/>
  <c r="Q25" i="2" s="1"/>
  <c r="O25" i="2"/>
  <c r="N25" i="2"/>
  <c r="P24" i="2"/>
  <c r="Q24" i="2" s="1"/>
  <c r="O24" i="2"/>
  <c r="N24" i="2"/>
  <c r="Q23" i="2"/>
  <c r="P23" i="2"/>
  <c r="S23" i="2" s="1"/>
  <c r="O23" i="2"/>
  <c r="N23" i="2"/>
  <c r="Q22" i="2"/>
  <c r="P22" i="2"/>
  <c r="O22" i="2"/>
  <c r="N22" i="2"/>
  <c r="P21" i="2"/>
  <c r="S21" i="2" s="1"/>
  <c r="O21" i="2"/>
  <c r="N21" i="2"/>
  <c r="P20" i="2"/>
  <c r="Q20" i="2" s="1"/>
  <c r="O20" i="2"/>
  <c r="N20" i="2"/>
  <c r="Q19" i="2"/>
  <c r="P19" i="2"/>
  <c r="S19" i="2" s="1"/>
  <c r="O19" i="2"/>
  <c r="N19" i="2"/>
  <c r="Q18" i="2"/>
  <c r="P18" i="2"/>
  <c r="O18" i="2"/>
  <c r="N18" i="2"/>
  <c r="S17" i="2"/>
  <c r="P17" i="2"/>
  <c r="Q17" i="2" s="1"/>
  <c r="O17" i="2"/>
  <c r="N17" i="2"/>
  <c r="P16" i="2"/>
  <c r="Q16" i="2" s="1"/>
  <c r="O16" i="2"/>
  <c r="N16" i="2"/>
  <c r="P15" i="2"/>
  <c r="S15" i="2" s="1"/>
  <c r="O15" i="2"/>
  <c r="N15" i="2"/>
  <c r="P14" i="2"/>
  <c r="Q14" i="2" s="1"/>
  <c r="O14" i="2"/>
  <c r="N14" i="2"/>
  <c r="P13" i="2"/>
  <c r="Q13" i="2" s="1"/>
  <c r="O13" i="2"/>
  <c r="N13" i="2"/>
  <c r="P12" i="2"/>
  <c r="S12" i="2" s="1"/>
  <c r="O12" i="2"/>
  <c r="N12" i="2"/>
  <c r="S134" i="2" l="1"/>
  <c r="S225" i="2"/>
  <c r="S232" i="2"/>
  <c r="S269" i="2"/>
  <c r="S282" i="2"/>
  <c r="Q15" i="2"/>
  <c r="S25" i="2"/>
  <c r="Q26" i="2"/>
  <c r="S35" i="2"/>
  <c r="Q37" i="2"/>
  <c r="S47" i="2"/>
  <c r="Q49" i="2"/>
  <c r="S65" i="2"/>
  <c r="Q67" i="2"/>
  <c r="S87" i="2"/>
  <c r="Q89" i="2"/>
  <c r="S108" i="2"/>
  <c r="Q109" i="2"/>
  <c r="S130" i="2"/>
  <c r="Q131" i="2"/>
  <c r="S143" i="2"/>
  <c r="Q145" i="2"/>
  <c r="S176" i="2"/>
  <c r="S184" i="2"/>
  <c r="S197" i="2"/>
  <c r="Q211" i="2"/>
  <c r="Q218" i="2"/>
  <c r="S237" i="2"/>
  <c r="S242" i="2"/>
  <c r="Q250" i="2"/>
  <c r="S277" i="2"/>
  <c r="Q279" i="2"/>
  <c r="S288" i="2"/>
  <c r="Q290" i="2"/>
  <c r="Q12" i="2"/>
  <c r="Q30" i="2"/>
  <c r="S31" i="2"/>
  <c r="Q33" i="2"/>
  <c r="S51" i="2"/>
  <c r="Q53" i="2"/>
  <c r="S69" i="2"/>
  <c r="Q71" i="2"/>
  <c r="S81" i="2"/>
  <c r="Q83" i="2"/>
  <c r="S91" i="2"/>
  <c r="Q93" i="2"/>
  <c r="S115" i="2"/>
  <c r="Q116" i="2"/>
  <c r="S136" i="2"/>
  <c r="Q138" i="2"/>
  <c r="Q166" i="2"/>
  <c r="Q172" i="2"/>
  <c r="Q207" i="2"/>
  <c r="Q214" i="2"/>
  <c r="Q221" i="2"/>
  <c r="Q257" i="2"/>
  <c r="Q264" i="2"/>
  <c r="Q286" i="2"/>
  <c r="S296" i="2"/>
  <c r="Q297" i="2"/>
  <c r="S302" i="2"/>
  <c r="Q304" i="2"/>
  <c r="S174" i="2"/>
  <c r="Q174" i="2"/>
  <c r="S180" i="2"/>
  <c r="S216" i="2"/>
  <c r="Q216" i="2"/>
  <c r="S244" i="2"/>
  <c r="S14" i="2"/>
  <c r="S28" i="2"/>
  <c r="S43" i="2"/>
  <c r="S182" i="2"/>
  <c r="Q182" i="2"/>
  <c r="S189" i="2"/>
  <c r="Q189" i="2"/>
  <c r="S196" i="2"/>
  <c r="Q196" i="2"/>
  <c r="S246" i="2"/>
  <c r="Q246" i="2"/>
  <c r="S280" i="2"/>
  <c r="Q280" i="2"/>
  <c r="S311" i="2"/>
  <c r="Q311" i="2"/>
  <c r="Q107" i="2"/>
  <c r="S106" i="2"/>
  <c r="S153" i="2"/>
  <c r="Q153" i="2"/>
  <c r="S168" i="2"/>
  <c r="Q168" i="2"/>
  <c r="S194" i="2"/>
  <c r="S241" i="2"/>
  <c r="Q241" i="2"/>
  <c r="S266" i="2"/>
  <c r="Q266" i="2"/>
  <c r="S293" i="2"/>
  <c r="Q293" i="2"/>
  <c r="S299" i="2"/>
  <c r="Q299" i="2"/>
  <c r="S306" i="2"/>
  <c r="Q306" i="2"/>
  <c r="Q21" i="2"/>
  <c r="Q35" i="2"/>
  <c r="Q51" i="2"/>
  <c r="Q59" i="2"/>
  <c r="Q69" i="2"/>
  <c r="Q77" i="2"/>
  <c r="Q84" i="2"/>
  <c r="Q91" i="2"/>
  <c r="Q98" i="2"/>
  <c r="Q103" i="2"/>
  <c r="S104" i="2"/>
  <c r="S126" i="2"/>
  <c r="Q126" i="2"/>
  <c r="S139" i="2"/>
  <c r="Q139" i="2"/>
  <c r="S160" i="2"/>
  <c r="Q160" i="2"/>
  <c r="S222" i="2"/>
  <c r="Q222" i="2"/>
  <c r="S228" i="2"/>
  <c r="Q228" i="2"/>
  <c r="S235" i="2"/>
  <c r="Q235" i="2"/>
  <c r="S258" i="2"/>
  <c r="Q258" i="2"/>
  <c r="S273" i="2"/>
  <c r="Q273" i="2"/>
  <c r="S287" i="2"/>
  <c r="Q287" i="2"/>
  <c r="S118" i="2"/>
  <c r="Q118" i="2"/>
  <c r="S187" i="2"/>
  <c r="S209" i="2"/>
  <c r="Q209" i="2"/>
  <c r="S113" i="2"/>
  <c r="Q113" i="2"/>
  <c r="S133" i="2"/>
  <c r="Q133" i="2"/>
  <c r="S147" i="2"/>
  <c r="Q147" i="2"/>
  <c r="S201" i="2"/>
  <c r="Q201" i="2"/>
  <c r="S252" i="2"/>
  <c r="Q252" i="2"/>
  <c r="Q268" i="2"/>
  <c r="Q275" i="2"/>
  <c r="Q281" i="2"/>
  <c r="Q288" i="2"/>
  <c r="Q295" i="2"/>
  <c r="Q301" i="2"/>
  <c r="Q313" i="2"/>
  <c r="S120" i="2"/>
  <c r="S128" i="2"/>
  <c r="S141" i="2"/>
  <c r="S149" i="2"/>
  <c r="S154" i="2"/>
  <c r="S203" i="2"/>
</calcChain>
</file>

<file path=xl/sharedStrings.xml><?xml version="1.0" encoding="utf-8"?>
<sst xmlns="http://schemas.openxmlformats.org/spreadsheetml/2006/main" count="683" uniqueCount="213">
  <si>
    <t>Ведомость</t>
  </si>
  <si>
    <t>максимальных нагрузок трансформаторов напряжением 110/35/6-10 кВ</t>
  </si>
  <si>
    <t>на подстанциях ОЗ ДЦ Новгородское РДУ (энергосистема Псковской области)</t>
  </si>
  <si>
    <t>N
п/с</t>
  </si>
  <si>
    <t>Наимено-вание
ПС</t>
  </si>
  <si>
    <t>N 
транс-
форма-
тора</t>
  </si>
  <si>
    <t>Мощ-
ность
транс-
форма-
тора,
МВ*А</t>
  </si>
  <si>
    <t>Номинальный ток</t>
  </si>
  <si>
    <t>Нагрузка фактическая</t>
  </si>
  <si>
    <t>Напряжение</t>
  </si>
  <si>
    <t>Загрузка
транс-
форма-
тора            110-35 кВ,
МВ*А</t>
  </si>
  <si>
    <t>Загрузка
транс-
форма-
тора            10-6 кВ,
МВ*А</t>
  </si>
  <si>
    <t>Загруз-
ка
транс-
форма-
тора,
МВ*А</t>
  </si>
  <si>
    <t>Загруз-
ка
транс-
форма-
тора,
%</t>
  </si>
  <si>
    <t>Приме-
чания</t>
  </si>
  <si>
    <t>Резерв мощности, МВ*А</t>
  </si>
  <si>
    <t>110кВ</t>
  </si>
  <si>
    <t>35кВ</t>
  </si>
  <si>
    <t>6-10кВ</t>
  </si>
  <si>
    <t>А</t>
  </si>
  <si>
    <t>кВ</t>
  </si>
  <si>
    <t>Северные ЭС</t>
  </si>
  <si>
    <t>Должицы</t>
  </si>
  <si>
    <t>Т-1</t>
  </si>
  <si>
    <t>Т-2</t>
  </si>
  <si>
    <t>Талецы</t>
  </si>
  <si>
    <t>Чернево</t>
  </si>
  <si>
    <t>Юбилейная</t>
  </si>
  <si>
    <t>В резерве. Согласно графику работы силовых тр-ров.</t>
  </si>
  <si>
    <t>Юшково</t>
  </si>
  <si>
    <t>Палкино</t>
  </si>
  <si>
    <t>Смуравьево</t>
  </si>
  <si>
    <t>Т-3</t>
  </si>
  <si>
    <t>Ротово</t>
  </si>
  <si>
    <t>Лавры</t>
  </si>
  <si>
    <t>Творожково</t>
  </si>
  <si>
    <t>Владимирские лагеря</t>
  </si>
  <si>
    <t>Нов.Уситва</t>
  </si>
  <si>
    <t>Андромер</t>
  </si>
  <si>
    <t>Ждани</t>
  </si>
  <si>
    <t>Псков</t>
  </si>
  <si>
    <t>АТ-1</t>
  </si>
  <si>
    <t>АТ-2</t>
  </si>
  <si>
    <t>Струги Красные</t>
  </si>
  <si>
    <t>Карамышево</t>
  </si>
  <si>
    <t>Изборск</t>
  </si>
  <si>
    <t>Б.Загорье</t>
  </si>
  <si>
    <t>Льнокомбинат</t>
  </si>
  <si>
    <t>Печоры</t>
  </si>
  <si>
    <t>Чудская</t>
  </si>
  <si>
    <t>Заплюсье</t>
  </si>
  <si>
    <t>Северная</t>
  </si>
  <si>
    <t>Великорецкая</t>
  </si>
  <si>
    <t>Моглино</t>
  </si>
  <si>
    <t>Резерв</t>
  </si>
  <si>
    <t>Плюсса</t>
  </si>
  <si>
    <t>Речная</t>
  </si>
  <si>
    <t>Середка</t>
  </si>
  <si>
    <t>Полна</t>
  </si>
  <si>
    <t>Новоселье</t>
  </si>
  <si>
    <t>Писковичи</t>
  </si>
  <si>
    <t>Радиозаводская</t>
  </si>
  <si>
    <t>Гдов</t>
  </si>
  <si>
    <t>Псковкирпич</t>
  </si>
  <si>
    <t>ГИК</t>
  </si>
  <si>
    <t>Крипецы</t>
  </si>
  <si>
    <t>Верхолино</t>
  </si>
  <si>
    <t>Тямша</t>
  </si>
  <si>
    <t>Стремутка</t>
  </si>
  <si>
    <t>Овсище</t>
  </si>
  <si>
    <t>Завеличье</t>
  </si>
  <si>
    <t>Лудони</t>
  </si>
  <si>
    <t>Заводская</t>
  </si>
  <si>
    <t>Ляды</t>
  </si>
  <si>
    <t>Нормальная схема.</t>
  </si>
  <si>
    <t>Крупп</t>
  </si>
  <si>
    <t>Родовое</t>
  </si>
  <si>
    <t>Кирово</t>
  </si>
  <si>
    <t>Качаново</t>
  </si>
  <si>
    <t>ЭТЗ</t>
  </si>
  <si>
    <t>ПКК</t>
  </si>
  <si>
    <t>Кебь</t>
  </si>
  <si>
    <t>Добручи</t>
  </si>
  <si>
    <t xml:space="preserve"> </t>
  </si>
  <si>
    <t>Южные ЭС</t>
  </si>
  <si>
    <t>Глазуново</t>
  </si>
  <si>
    <t>Островки</t>
  </si>
  <si>
    <t>Рожковичи</t>
  </si>
  <si>
    <t>Черпесса</t>
  </si>
  <si>
    <t>Борки</t>
  </si>
  <si>
    <t>Усмынь</t>
  </si>
  <si>
    <t>Лехово</t>
  </si>
  <si>
    <t xml:space="preserve">Усвяты </t>
  </si>
  <si>
    <t>Раменье</t>
  </si>
  <si>
    <t>Тимофеевка</t>
  </si>
  <si>
    <t>Усть-Долыссы</t>
  </si>
  <si>
    <t>Туричино</t>
  </si>
  <si>
    <t>Назимово</t>
  </si>
  <si>
    <t>Пухново</t>
  </si>
  <si>
    <t>Тарасы</t>
  </si>
  <si>
    <t>Новохованск</t>
  </si>
  <si>
    <t>Каськово</t>
  </si>
  <si>
    <t>В.Луки</t>
  </si>
  <si>
    <t>Демидово</t>
  </si>
  <si>
    <t>Дубрава</t>
  </si>
  <si>
    <t>Опухлики</t>
  </si>
  <si>
    <t>Невель-1</t>
  </si>
  <si>
    <t>Невель-2</t>
  </si>
  <si>
    <t>Рябики</t>
  </si>
  <si>
    <t>Новосокольники</t>
  </si>
  <si>
    <t>Булынино</t>
  </si>
  <si>
    <t>Кунья</t>
  </si>
  <si>
    <t>В.Луки ФТП</t>
  </si>
  <si>
    <t>Сиверст</t>
  </si>
  <si>
    <t>Плаксино</t>
  </si>
  <si>
    <t>Насва</t>
  </si>
  <si>
    <t>Пустыньки</t>
  </si>
  <si>
    <t>Реостат</t>
  </si>
  <si>
    <t>Переслегино</t>
  </si>
  <si>
    <t>Недомерки</t>
  </si>
  <si>
    <t>Маево</t>
  </si>
  <si>
    <t>НПС Невель</t>
  </si>
  <si>
    <t>НПС В.Луки</t>
  </si>
  <si>
    <t>ВЗЩА</t>
  </si>
  <si>
    <t>Суханово</t>
  </si>
  <si>
    <t>Поречье</t>
  </si>
  <si>
    <t>Щербино</t>
  </si>
  <si>
    <t>Малахово</t>
  </si>
  <si>
    <t>Восточные ЭС</t>
  </si>
  <si>
    <t>Вышгород</t>
  </si>
  <si>
    <t>Выбор</t>
  </si>
  <si>
    <t>Кр. Луч</t>
  </si>
  <si>
    <t>Сев. Устье</t>
  </si>
  <si>
    <t>Вехно</t>
  </si>
  <si>
    <t>Велье</t>
  </si>
  <si>
    <t>Жадрицы</t>
  </si>
  <si>
    <t>Дубровно</t>
  </si>
  <si>
    <t>Ратьково</t>
  </si>
  <si>
    <t>Хотовань</t>
  </si>
  <si>
    <t>Поцелуево</t>
  </si>
  <si>
    <t>Боровичи</t>
  </si>
  <si>
    <t>Миритиницы</t>
  </si>
  <si>
    <t>Оснюги</t>
  </si>
  <si>
    <t>Адорье</t>
  </si>
  <si>
    <t>Полисто</t>
  </si>
  <si>
    <t>Пуш. Горы</t>
  </si>
  <si>
    <t>Павы</t>
  </si>
  <si>
    <t>Порхов</t>
  </si>
  <si>
    <t>Дно</t>
  </si>
  <si>
    <t>Дедовичи</t>
  </si>
  <si>
    <t>Чихачево</t>
  </si>
  <si>
    <t>По режиму сети</t>
  </si>
  <si>
    <t>Локня</t>
  </si>
  <si>
    <t>Бежаницы</t>
  </si>
  <si>
    <t>Славковичи</t>
  </si>
  <si>
    <t>Фишнево</t>
  </si>
  <si>
    <t>Кудеверь</t>
  </si>
  <si>
    <t>Подберезье</t>
  </si>
  <si>
    <t>Судома</t>
  </si>
  <si>
    <t>Пионерный</t>
  </si>
  <si>
    <t>Махновка</t>
  </si>
  <si>
    <t>Крестилово</t>
  </si>
  <si>
    <t>Ашево</t>
  </si>
  <si>
    <t>СУ ГРЭС</t>
  </si>
  <si>
    <t>Новоржев</t>
  </si>
  <si>
    <t>Волышево</t>
  </si>
  <si>
    <t>Хилово</t>
  </si>
  <si>
    <t>Полоное</t>
  </si>
  <si>
    <t>Поляне</t>
  </si>
  <si>
    <t>Пожеревицы</t>
  </si>
  <si>
    <t>ЗСК</t>
  </si>
  <si>
    <t>Поддубье</t>
  </si>
  <si>
    <t>Остров-3</t>
  </si>
  <si>
    <t>Криуха</t>
  </si>
  <si>
    <t>Жавры</t>
  </si>
  <si>
    <t>Максютино</t>
  </si>
  <si>
    <t>Бояриново</t>
  </si>
  <si>
    <t>Алоль</t>
  </si>
  <si>
    <t>Шильское</t>
  </si>
  <si>
    <t>Сосн. Бор</t>
  </si>
  <si>
    <t>Каленидово</t>
  </si>
  <si>
    <t>Платишино</t>
  </si>
  <si>
    <t>Сергейцево</t>
  </si>
  <si>
    <t>Остров</t>
  </si>
  <si>
    <t>Духново</t>
  </si>
  <si>
    <t>Осыно</t>
  </si>
  <si>
    <t>Дружба</t>
  </si>
  <si>
    <t>Березка</t>
  </si>
  <si>
    <t>Алексеевка</t>
  </si>
  <si>
    <t>Идрица</t>
  </si>
  <si>
    <t>Черская</t>
  </si>
  <si>
    <t>Пыталово</t>
  </si>
  <si>
    <t>Воронцово</t>
  </si>
  <si>
    <t>Макушино</t>
  </si>
  <si>
    <t>Опочка</t>
  </si>
  <si>
    <t>Гривы</t>
  </si>
  <si>
    <t>Крюки</t>
  </si>
  <si>
    <t>Рубилово</t>
  </si>
  <si>
    <t>Красногородск</t>
  </si>
  <si>
    <t>Гавры</t>
  </si>
  <si>
    <t>Линово</t>
  </si>
  <si>
    <t>Беляево</t>
  </si>
  <si>
    <t>Пустошка</t>
  </si>
  <si>
    <t>Себеж</t>
  </si>
  <si>
    <t>Ляпуны</t>
  </si>
  <si>
    <t>Подлипье</t>
  </si>
  <si>
    <t>СОМ</t>
  </si>
  <si>
    <t>Скуратово</t>
  </si>
  <si>
    <t>Мякишево</t>
  </si>
  <si>
    <t>Приложение 4.</t>
  </si>
  <si>
    <t xml:space="preserve"> 16 июня 2021 г.</t>
  </si>
  <si>
    <t>Нет нагрузки</t>
  </si>
  <si>
    <t>Малая генерация (ГЭС) - обратная трансформация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</si>
</sst>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0.000"/>
  </numFmts>
  <fonts count="5" x14ac:knownFonts="1">
    <font>
      <sz val="11"/>
      <color theme="1"/>
      <name val="Calibri"/>
      <family val="2"/>
      <scheme val="minor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8"/>
      <name val="Arial Narrow"/>
      <family val="2"/>
      <charset val="204"/>
    </font>
    <font>
      <sz val="1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166" fontId="1" fillId="0" borderId="1" xfId="0" applyNumberFormat="1" applyFont="1" applyFill="1" applyBorder="1"/>
    <xf numFmtId="165" fontId="1" fillId="0" borderId="1" xfId="0" applyNumberFormat="1" applyFont="1" applyFill="1" applyBorder="1"/>
    <xf numFmtId="165" fontId="1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165" fontId="1" fillId="0" borderId="4" xfId="0" applyNumberFormat="1" applyFont="1" applyFill="1" applyBorder="1" applyAlignment="1"/>
    <xf numFmtId="0" fontId="1" fillId="0" borderId="1" xfId="0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/>
    <xf numFmtId="166" fontId="1" fillId="0" borderId="4" xfId="0" applyNumberFormat="1" applyFont="1" applyFill="1" applyBorder="1"/>
    <xf numFmtId="165" fontId="1" fillId="0" borderId="4" xfId="0" applyNumberFormat="1" applyFont="1" applyFill="1" applyBorder="1"/>
    <xf numFmtId="0" fontId="3" fillId="0" borderId="4" xfId="0" applyFont="1" applyFill="1" applyBorder="1" applyAlignment="1">
      <alignment wrapText="1"/>
    </xf>
    <xf numFmtId="0" fontId="1" fillId="0" borderId="10" xfId="0" applyFont="1" applyFill="1" applyBorder="1" applyAlignment="1">
      <alignment horizontal="center"/>
    </xf>
    <xf numFmtId="0" fontId="3" fillId="0" borderId="4" xfId="0" applyFont="1" applyFill="1" applyBorder="1"/>
    <xf numFmtId="2" fontId="1" fillId="0" borderId="1" xfId="0" applyNumberFormat="1" applyFont="1" applyFill="1" applyBorder="1"/>
    <xf numFmtId="2" fontId="1" fillId="0" borderId="1" xfId="0" applyNumberFormat="1" applyFont="1" applyFill="1" applyBorder="1" applyAlignment="1">
      <alignment horizontal="center"/>
    </xf>
    <xf numFmtId="165" fontId="1" fillId="0" borderId="4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8" xfId="0" applyFont="1" applyFill="1" applyBorder="1"/>
    <xf numFmtId="0" fontId="1" fillId="0" borderId="9" xfId="0" applyFont="1" applyFill="1" applyBorder="1"/>
    <xf numFmtId="165" fontId="1" fillId="0" borderId="3" xfId="0" applyNumberFormat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Fill="1"/>
    <xf numFmtId="165" fontId="1" fillId="0" borderId="2" xfId="0" applyNumberFormat="1" applyFont="1" applyFill="1" applyBorder="1" applyAlignment="1">
      <alignment horizontal="right"/>
    </xf>
    <xf numFmtId="165" fontId="1" fillId="0" borderId="4" xfId="0" applyNumberFormat="1" applyFont="1" applyFill="1" applyBorder="1" applyAlignment="1">
      <alignment horizontal="right"/>
    </xf>
    <xf numFmtId="165" fontId="1" fillId="0" borderId="3" xfId="0" applyNumberFormat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6" xfId="0" applyFont="1" applyFill="1" applyBorder="1"/>
    <xf numFmtId="0" fontId="0" fillId="0" borderId="7" xfId="0" applyFont="1" applyFill="1" applyBorder="1"/>
    <xf numFmtId="164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0;&#1088;&#1080;&#1083;&#1083;&#1086;&#1074;/&#1050;&#1086;&#1085;&#1090;&#1088;&#1047;&#1072;&#1084;/21%20leto/&#1051;&#1077;&#1090;&#1086;%2021(&#1088;&#1072;&#1073;&#1086;&#1095;&#1077;&#1077;)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ист1"/>
      <sheetName val="Приложение 4"/>
      <sheetName val="Стандарт"/>
      <sheetName val="Лист 4"/>
      <sheetName val="Лист 3"/>
      <sheetName val="Приложение 4 без ЗЭС"/>
      <sheetName val="Лист3"/>
    </sheetNames>
    <sheetDataSet>
      <sheetData sheetId="0"/>
      <sheetData sheetId="1"/>
      <sheetData sheetId="2">
        <row r="256">
          <cell r="R256">
            <v>0</v>
          </cell>
        </row>
        <row r="316">
          <cell r="Q316">
            <v>0</v>
          </cell>
        </row>
        <row r="317">
          <cell r="Q317">
            <v>0</v>
          </cell>
        </row>
        <row r="318">
          <cell r="Q318">
            <v>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6"/>
  <sheetViews>
    <sheetView tabSelected="1" workbookViewId="0"/>
  </sheetViews>
  <sheetFormatPr defaultRowHeight="15" x14ac:dyDescent="0.25"/>
  <cols>
    <col min="1" max="1" width="9.140625" style="33"/>
    <col min="2" max="2" width="15.85546875" style="33" bestFit="1" customWidth="1"/>
    <col min="3" max="4" width="9.140625" style="33"/>
    <col min="5" max="5" width="8" style="33" customWidth="1"/>
    <col min="6" max="6" width="9.5703125" style="33" customWidth="1"/>
    <col min="7" max="7" width="9.140625" style="33"/>
    <col min="8" max="8" width="7.7109375" style="33" customWidth="1"/>
    <col min="9" max="9" width="7.28515625" style="33" customWidth="1"/>
    <col min="10" max="10" width="9.140625" style="33"/>
    <col min="11" max="11" width="7.42578125" style="33" customWidth="1"/>
    <col min="12" max="12" width="7.5703125" style="33" customWidth="1"/>
    <col min="13" max="17" width="9.140625" style="33"/>
    <col min="18" max="18" width="16" style="33" customWidth="1"/>
    <col min="19" max="19" width="10.7109375" style="33" customWidth="1"/>
    <col min="20" max="257" width="9.140625" style="33"/>
    <col min="258" max="258" width="15.85546875" style="33" bestFit="1" customWidth="1"/>
    <col min="259" max="260" width="9.140625" style="33"/>
    <col min="261" max="261" width="8" style="33" customWidth="1"/>
    <col min="262" max="262" width="9.5703125" style="33" customWidth="1"/>
    <col min="263" max="263" width="9.140625" style="33"/>
    <col min="264" max="264" width="7.7109375" style="33" customWidth="1"/>
    <col min="265" max="265" width="7.28515625" style="33" customWidth="1"/>
    <col min="266" max="266" width="9.140625" style="33"/>
    <col min="267" max="267" width="7.42578125" style="33" customWidth="1"/>
    <col min="268" max="268" width="7.5703125" style="33" customWidth="1"/>
    <col min="269" max="273" width="9.140625" style="33"/>
    <col min="274" max="274" width="16" style="33" customWidth="1"/>
    <col min="275" max="275" width="10.7109375" style="33" customWidth="1"/>
    <col min="276" max="513" width="9.140625" style="33"/>
    <col min="514" max="514" width="15.85546875" style="33" bestFit="1" customWidth="1"/>
    <col min="515" max="516" width="9.140625" style="33"/>
    <col min="517" max="517" width="8" style="33" customWidth="1"/>
    <col min="518" max="518" width="9.5703125" style="33" customWidth="1"/>
    <col min="519" max="519" width="9.140625" style="33"/>
    <col min="520" max="520" width="7.7109375" style="33" customWidth="1"/>
    <col min="521" max="521" width="7.28515625" style="33" customWidth="1"/>
    <col min="522" max="522" width="9.140625" style="33"/>
    <col min="523" max="523" width="7.42578125" style="33" customWidth="1"/>
    <col min="524" max="524" width="7.5703125" style="33" customWidth="1"/>
    <col min="525" max="529" width="9.140625" style="33"/>
    <col min="530" max="530" width="16" style="33" customWidth="1"/>
    <col min="531" max="531" width="10.7109375" style="33" customWidth="1"/>
    <col min="532" max="769" width="9.140625" style="33"/>
    <col min="770" max="770" width="15.85546875" style="33" bestFit="1" customWidth="1"/>
    <col min="771" max="772" width="9.140625" style="33"/>
    <col min="773" max="773" width="8" style="33" customWidth="1"/>
    <col min="774" max="774" width="9.5703125" style="33" customWidth="1"/>
    <col min="775" max="775" width="9.140625" style="33"/>
    <col min="776" max="776" width="7.7109375" style="33" customWidth="1"/>
    <col min="777" max="777" width="7.28515625" style="33" customWidth="1"/>
    <col min="778" max="778" width="9.140625" style="33"/>
    <col min="779" max="779" width="7.42578125" style="33" customWidth="1"/>
    <col min="780" max="780" width="7.5703125" style="33" customWidth="1"/>
    <col min="781" max="785" width="9.140625" style="33"/>
    <col min="786" max="786" width="16" style="33" customWidth="1"/>
    <col min="787" max="787" width="10.7109375" style="33" customWidth="1"/>
    <col min="788" max="1025" width="9.140625" style="33"/>
    <col min="1026" max="1026" width="15.85546875" style="33" bestFit="1" customWidth="1"/>
    <col min="1027" max="1028" width="9.140625" style="33"/>
    <col min="1029" max="1029" width="8" style="33" customWidth="1"/>
    <col min="1030" max="1030" width="9.5703125" style="33" customWidth="1"/>
    <col min="1031" max="1031" width="9.140625" style="33"/>
    <col min="1032" max="1032" width="7.7109375" style="33" customWidth="1"/>
    <col min="1033" max="1033" width="7.28515625" style="33" customWidth="1"/>
    <col min="1034" max="1034" width="9.140625" style="33"/>
    <col min="1035" max="1035" width="7.42578125" style="33" customWidth="1"/>
    <col min="1036" max="1036" width="7.5703125" style="33" customWidth="1"/>
    <col min="1037" max="1041" width="9.140625" style="33"/>
    <col min="1042" max="1042" width="16" style="33" customWidth="1"/>
    <col min="1043" max="1043" width="10.7109375" style="33" customWidth="1"/>
    <col min="1044" max="1281" width="9.140625" style="33"/>
    <col min="1282" max="1282" width="15.85546875" style="33" bestFit="1" customWidth="1"/>
    <col min="1283" max="1284" width="9.140625" style="33"/>
    <col min="1285" max="1285" width="8" style="33" customWidth="1"/>
    <col min="1286" max="1286" width="9.5703125" style="33" customWidth="1"/>
    <col min="1287" max="1287" width="9.140625" style="33"/>
    <col min="1288" max="1288" width="7.7109375" style="33" customWidth="1"/>
    <col min="1289" max="1289" width="7.28515625" style="33" customWidth="1"/>
    <col min="1290" max="1290" width="9.140625" style="33"/>
    <col min="1291" max="1291" width="7.42578125" style="33" customWidth="1"/>
    <col min="1292" max="1292" width="7.5703125" style="33" customWidth="1"/>
    <col min="1293" max="1297" width="9.140625" style="33"/>
    <col min="1298" max="1298" width="16" style="33" customWidth="1"/>
    <col min="1299" max="1299" width="10.7109375" style="33" customWidth="1"/>
    <col min="1300" max="1537" width="9.140625" style="33"/>
    <col min="1538" max="1538" width="15.85546875" style="33" bestFit="1" customWidth="1"/>
    <col min="1539" max="1540" width="9.140625" style="33"/>
    <col min="1541" max="1541" width="8" style="33" customWidth="1"/>
    <col min="1542" max="1542" width="9.5703125" style="33" customWidth="1"/>
    <col min="1543" max="1543" width="9.140625" style="33"/>
    <col min="1544" max="1544" width="7.7109375" style="33" customWidth="1"/>
    <col min="1545" max="1545" width="7.28515625" style="33" customWidth="1"/>
    <col min="1546" max="1546" width="9.140625" style="33"/>
    <col min="1547" max="1547" width="7.42578125" style="33" customWidth="1"/>
    <col min="1548" max="1548" width="7.5703125" style="33" customWidth="1"/>
    <col min="1549" max="1553" width="9.140625" style="33"/>
    <col min="1554" max="1554" width="16" style="33" customWidth="1"/>
    <col min="1555" max="1555" width="10.7109375" style="33" customWidth="1"/>
    <col min="1556" max="1793" width="9.140625" style="33"/>
    <col min="1794" max="1794" width="15.85546875" style="33" bestFit="1" customWidth="1"/>
    <col min="1795" max="1796" width="9.140625" style="33"/>
    <col min="1797" max="1797" width="8" style="33" customWidth="1"/>
    <col min="1798" max="1798" width="9.5703125" style="33" customWidth="1"/>
    <col min="1799" max="1799" width="9.140625" style="33"/>
    <col min="1800" max="1800" width="7.7109375" style="33" customWidth="1"/>
    <col min="1801" max="1801" width="7.28515625" style="33" customWidth="1"/>
    <col min="1802" max="1802" width="9.140625" style="33"/>
    <col min="1803" max="1803" width="7.42578125" style="33" customWidth="1"/>
    <col min="1804" max="1804" width="7.5703125" style="33" customWidth="1"/>
    <col min="1805" max="1809" width="9.140625" style="33"/>
    <col min="1810" max="1810" width="16" style="33" customWidth="1"/>
    <col min="1811" max="1811" width="10.7109375" style="33" customWidth="1"/>
    <col min="1812" max="2049" width="9.140625" style="33"/>
    <col min="2050" max="2050" width="15.85546875" style="33" bestFit="1" customWidth="1"/>
    <col min="2051" max="2052" width="9.140625" style="33"/>
    <col min="2053" max="2053" width="8" style="33" customWidth="1"/>
    <col min="2054" max="2054" width="9.5703125" style="33" customWidth="1"/>
    <col min="2055" max="2055" width="9.140625" style="33"/>
    <col min="2056" max="2056" width="7.7109375" style="33" customWidth="1"/>
    <col min="2057" max="2057" width="7.28515625" style="33" customWidth="1"/>
    <col min="2058" max="2058" width="9.140625" style="33"/>
    <col min="2059" max="2059" width="7.42578125" style="33" customWidth="1"/>
    <col min="2060" max="2060" width="7.5703125" style="33" customWidth="1"/>
    <col min="2061" max="2065" width="9.140625" style="33"/>
    <col min="2066" max="2066" width="16" style="33" customWidth="1"/>
    <col min="2067" max="2067" width="10.7109375" style="33" customWidth="1"/>
    <col min="2068" max="2305" width="9.140625" style="33"/>
    <col min="2306" max="2306" width="15.85546875" style="33" bestFit="1" customWidth="1"/>
    <col min="2307" max="2308" width="9.140625" style="33"/>
    <col min="2309" max="2309" width="8" style="33" customWidth="1"/>
    <col min="2310" max="2310" width="9.5703125" style="33" customWidth="1"/>
    <col min="2311" max="2311" width="9.140625" style="33"/>
    <col min="2312" max="2312" width="7.7109375" style="33" customWidth="1"/>
    <col min="2313" max="2313" width="7.28515625" style="33" customWidth="1"/>
    <col min="2314" max="2314" width="9.140625" style="33"/>
    <col min="2315" max="2315" width="7.42578125" style="33" customWidth="1"/>
    <col min="2316" max="2316" width="7.5703125" style="33" customWidth="1"/>
    <col min="2317" max="2321" width="9.140625" style="33"/>
    <col min="2322" max="2322" width="16" style="33" customWidth="1"/>
    <col min="2323" max="2323" width="10.7109375" style="33" customWidth="1"/>
    <col min="2324" max="2561" width="9.140625" style="33"/>
    <col min="2562" max="2562" width="15.85546875" style="33" bestFit="1" customWidth="1"/>
    <col min="2563" max="2564" width="9.140625" style="33"/>
    <col min="2565" max="2565" width="8" style="33" customWidth="1"/>
    <col min="2566" max="2566" width="9.5703125" style="33" customWidth="1"/>
    <col min="2567" max="2567" width="9.140625" style="33"/>
    <col min="2568" max="2568" width="7.7109375" style="33" customWidth="1"/>
    <col min="2569" max="2569" width="7.28515625" style="33" customWidth="1"/>
    <col min="2570" max="2570" width="9.140625" style="33"/>
    <col min="2571" max="2571" width="7.42578125" style="33" customWidth="1"/>
    <col min="2572" max="2572" width="7.5703125" style="33" customWidth="1"/>
    <col min="2573" max="2577" width="9.140625" style="33"/>
    <col min="2578" max="2578" width="16" style="33" customWidth="1"/>
    <col min="2579" max="2579" width="10.7109375" style="33" customWidth="1"/>
    <col min="2580" max="2817" width="9.140625" style="33"/>
    <col min="2818" max="2818" width="15.85546875" style="33" bestFit="1" customWidth="1"/>
    <col min="2819" max="2820" width="9.140625" style="33"/>
    <col min="2821" max="2821" width="8" style="33" customWidth="1"/>
    <col min="2822" max="2822" width="9.5703125" style="33" customWidth="1"/>
    <col min="2823" max="2823" width="9.140625" style="33"/>
    <col min="2824" max="2824" width="7.7109375" style="33" customWidth="1"/>
    <col min="2825" max="2825" width="7.28515625" style="33" customWidth="1"/>
    <col min="2826" max="2826" width="9.140625" style="33"/>
    <col min="2827" max="2827" width="7.42578125" style="33" customWidth="1"/>
    <col min="2828" max="2828" width="7.5703125" style="33" customWidth="1"/>
    <col min="2829" max="2833" width="9.140625" style="33"/>
    <col min="2834" max="2834" width="16" style="33" customWidth="1"/>
    <col min="2835" max="2835" width="10.7109375" style="33" customWidth="1"/>
    <col min="2836" max="3073" width="9.140625" style="33"/>
    <col min="3074" max="3074" width="15.85546875" style="33" bestFit="1" customWidth="1"/>
    <col min="3075" max="3076" width="9.140625" style="33"/>
    <col min="3077" max="3077" width="8" style="33" customWidth="1"/>
    <col min="3078" max="3078" width="9.5703125" style="33" customWidth="1"/>
    <col min="3079" max="3079" width="9.140625" style="33"/>
    <col min="3080" max="3080" width="7.7109375" style="33" customWidth="1"/>
    <col min="3081" max="3081" width="7.28515625" style="33" customWidth="1"/>
    <col min="3082" max="3082" width="9.140625" style="33"/>
    <col min="3083" max="3083" width="7.42578125" style="33" customWidth="1"/>
    <col min="3084" max="3084" width="7.5703125" style="33" customWidth="1"/>
    <col min="3085" max="3089" width="9.140625" style="33"/>
    <col min="3090" max="3090" width="16" style="33" customWidth="1"/>
    <col min="3091" max="3091" width="10.7109375" style="33" customWidth="1"/>
    <col min="3092" max="3329" width="9.140625" style="33"/>
    <col min="3330" max="3330" width="15.85546875" style="33" bestFit="1" customWidth="1"/>
    <col min="3331" max="3332" width="9.140625" style="33"/>
    <col min="3333" max="3333" width="8" style="33" customWidth="1"/>
    <col min="3334" max="3334" width="9.5703125" style="33" customWidth="1"/>
    <col min="3335" max="3335" width="9.140625" style="33"/>
    <col min="3336" max="3336" width="7.7109375" style="33" customWidth="1"/>
    <col min="3337" max="3337" width="7.28515625" style="33" customWidth="1"/>
    <col min="3338" max="3338" width="9.140625" style="33"/>
    <col min="3339" max="3339" width="7.42578125" style="33" customWidth="1"/>
    <col min="3340" max="3340" width="7.5703125" style="33" customWidth="1"/>
    <col min="3341" max="3345" width="9.140625" style="33"/>
    <col min="3346" max="3346" width="16" style="33" customWidth="1"/>
    <col min="3347" max="3347" width="10.7109375" style="33" customWidth="1"/>
    <col min="3348" max="3585" width="9.140625" style="33"/>
    <col min="3586" max="3586" width="15.85546875" style="33" bestFit="1" customWidth="1"/>
    <col min="3587" max="3588" width="9.140625" style="33"/>
    <col min="3589" max="3589" width="8" style="33" customWidth="1"/>
    <col min="3590" max="3590" width="9.5703125" style="33" customWidth="1"/>
    <col min="3591" max="3591" width="9.140625" style="33"/>
    <col min="3592" max="3592" width="7.7109375" style="33" customWidth="1"/>
    <col min="3593" max="3593" width="7.28515625" style="33" customWidth="1"/>
    <col min="3594" max="3594" width="9.140625" style="33"/>
    <col min="3595" max="3595" width="7.42578125" style="33" customWidth="1"/>
    <col min="3596" max="3596" width="7.5703125" style="33" customWidth="1"/>
    <col min="3597" max="3601" width="9.140625" style="33"/>
    <col min="3602" max="3602" width="16" style="33" customWidth="1"/>
    <col min="3603" max="3603" width="10.7109375" style="33" customWidth="1"/>
    <col min="3604" max="3841" width="9.140625" style="33"/>
    <col min="3842" max="3842" width="15.85546875" style="33" bestFit="1" customWidth="1"/>
    <col min="3843" max="3844" width="9.140625" style="33"/>
    <col min="3845" max="3845" width="8" style="33" customWidth="1"/>
    <col min="3846" max="3846" width="9.5703125" style="33" customWidth="1"/>
    <col min="3847" max="3847" width="9.140625" style="33"/>
    <col min="3848" max="3848" width="7.7109375" style="33" customWidth="1"/>
    <col min="3849" max="3849" width="7.28515625" style="33" customWidth="1"/>
    <col min="3850" max="3850" width="9.140625" style="33"/>
    <col min="3851" max="3851" width="7.42578125" style="33" customWidth="1"/>
    <col min="3852" max="3852" width="7.5703125" style="33" customWidth="1"/>
    <col min="3853" max="3857" width="9.140625" style="33"/>
    <col min="3858" max="3858" width="16" style="33" customWidth="1"/>
    <col min="3859" max="3859" width="10.7109375" style="33" customWidth="1"/>
    <col min="3860" max="4097" width="9.140625" style="33"/>
    <col min="4098" max="4098" width="15.85546875" style="33" bestFit="1" customWidth="1"/>
    <col min="4099" max="4100" width="9.140625" style="33"/>
    <col min="4101" max="4101" width="8" style="33" customWidth="1"/>
    <col min="4102" max="4102" width="9.5703125" style="33" customWidth="1"/>
    <col min="4103" max="4103" width="9.140625" style="33"/>
    <col min="4104" max="4104" width="7.7109375" style="33" customWidth="1"/>
    <col min="4105" max="4105" width="7.28515625" style="33" customWidth="1"/>
    <col min="4106" max="4106" width="9.140625" style="33"/>
    <col min="4107" max="4107" width="7.42578125" style="33" customWidth="1"/>
    <col min="4108" max="4108" width="7.5703125" style="33" customWidth="1"/>
    <col min="4109" max="4113" width="9.140625" style="33"/>
    <col min="4114" max="4114" width="16" style="33" customWidth="1"/>
    <col min="4115" max="4115" width="10.7109375" style="33" customWidth="1"/>
    <col min="4116" max="4353" width="9.140625" style="33"/>
    <col min="4354" max="4354" width="15.85546875" style="33" bestFit="1" customWidth="1"/>
    <col min="4355" max="4356" width="9.140625" style="33"/>
    <col min="4357" max="4357" width="8" style="33" customWidth="1"/>
    <col min="4358" max="4358" width="9.5703125" style="33" customWidth="1"/>
    <col min="4359" max="4359" width="9.140625" style="33"/>
    <col min="4360" max="4360" width="7.7109375" style="33" customWidth="1"/>
    <col min="4361" max="4361" width="7.28515625" style="33" customWidth="1"/>
    <col min="4362" max="4362" width="9.140625" style="33"/>
    <col min="4363" max="4363" width="7.42578125" style="33" customWidth="1"/>
    <col min="4364" max="4364" width="7.5703125" style="33" customWidth="1"/>
    <col min="4365" max="4369" width="9.140625" style="33"/>
    <col min="4370" max="4370" width="16" style="33" customWidth="1"/>
    <col min="4371" max="4371" width="10.7109375" style="33" customWidth="1"/>
    <col min="4372" max="4609" width="9.140625" style="33"/>
    <col min="4610" max="4610" width="15.85546875" style="33" bestFit="1" customWidth="1"/>
    <col min="4611" max="4612" width="9.140625" style="33"/>
    <col min="4613" max="4613" width="8" style="33" customWidth="1"/>
    <col min="4614" max="4614" width="9.5703125" style="33" customWidth="1"/>
    <col min="4615" max="4615" width="9.140625" style="33"/>
    <col min="4616" max="4616" width="7.7109375" style="33" customWidth="1"/>
    <col min="4617" max="4617" width="7.28515625" style="33" customWidth="1"/>
    <col min="4618" max="4618" width="9.140625" style="33"/>
    <col min="4619" max="4619" width="7.42578125" style="33" customWidth="1"/>
    <col min="4620" max="4620" width="7.5703125" style="33" customWidth="1"/>
    <col min="4621" max="4625" width="9.140625" style="33"/>
    <col min="4626" max="4626" width="16" style="33" customWidth="1"/>
    <col min="4627" max="4627" width="10.7109375" style="33" customWidth="1"/>
    <col min="4628" max="4865" width="9.140625" style="33"/>
    <col min="4866" max="4866" width="15.85546875" style="33" bestFit="1" customWidth="1"/>
    <col min="4867" max="4868" width="9.140625" style="33"/>
    <col min="4869" max="4869" width="8" style="33" customWidth="1"/>
    <col min="4870" max="4870" width="9.5703125" style="33" customWidth="1"/>
    <col min="4871" max="4871" width="9.140625" style="33"/>
    <col min="4872" max="4872" width="7.7109375" style="33" customWidth="1"/>
    <col min="4873" max="4873" width="7.28515625" style="33" customWidth="1"/>
    <col min="4874" max="4874" width="9.140625" style="33"/>
    <col min="4875" max="4875" width="7.42578125" style="33" customWidth="1"/>
    <col min="4876" max="4876" width="7.5703125" style="33" customWidth="1"/>
    <col min="4877" max="4881" width="9.140625" style="33"/>
    <col min="4882" max="4882" width="16" style="33" customWidth="1"/>
    <col min="4883" max="4883" width="10.7109375" style="33" customWidth="1"/>
    <col min="4884" max="5121" width="9.140625" style="33"/>
    <col min="5122" max="5122" width="15.85546875" style="33" bestFit="1" customWidth="1"/>
    <col min="5123" max="5124" width="9.140625" style="33"/>
    <col min="5125" max="5125" width="8" style="33" customWidth="1"/>
    <col min="5126" max="5126" width="9.5703125" style="33" customWidth="1"/>
    <col min="5127" max="5127" width="9.140625" style="33"/>
    <col min="5128" max="5128" width="7.7109375" style="33" customWidth="1"/>
    <col min="5129" max="5129" width="7.28515625" style="33" customWidth="1"/>
    <col min="5130" max="5130" width="9.140625" style="33"/>
    <col min="5131" max="5131" width="7.42578125" style="33" customWidth="1"/>
    <col min="5132" max="5132" width="7.5703125" style="33" customWidth="1"/>
    <col min="5133" max="5137" width="9.140625" style="33"/>
    <col min="5138" max="5138" width="16" style="33" customWidth="1"/>
    <col min="5139" max="5139" width="10.7109375" style="33" customWidth="1"/>
    <col min="5140" max="5377" width="9.140625" style="33"/>
    <col min="5378" max="5378" width="15.85546875" style="33" bestFit="1" customWidth="1"/>
    <col min="5379" max="5380" width="9.140625" style="33"/>
    <col min="5381" max="5381" width="8" style="33" customWidth="1"/>
    <col min="5382" max="5382" width="9.5703125" style="33" customWidth="1"/>
    <col min="5383" max="5383" width="9.140625" style="33"/>
    <col min="5384" max="5384" width="7.7109375" style="33" customWidth="1"/>
    <col min="5385" max="5385" width="7.28515625" style="33" customWidth="1"/>
    <col min="5386" max="5386" width="9.140625" style="33"/>
    <col min="5387" max="5387" width="7.42578125" style="33" customWidth="1"/>
    <col min="5388" max="5388" width="7.5703125" style="33" customWidth="1"/>
    <col min="5389" max="5393" width="9.140625" style="33"/>
    <col min="5394" max="5394" width="16" style="33" customWidth="1"/>
    <col min="5395" max="5395" width="10.7109375" style="33" customWidth="1"/>
    <col min="5396" max="5633" width="9.140625" style="33"/>
    <col min="5634" max="5634" width="15.85546875" style="33" bestFit="1" customWidth="1"/>
    <col min="5635" max="5636" width="9.140625" style="33"/>
    <col min="5637" max="5637" width="8" style="33" customWidth="1"/>
    <col min="5638" max="5638" width="9.5703125" style="33" customWidth="1"/>
    <col min="5639" max="5639" width="9.140625" style="33"/>
    <col min="5640" max="5640" width="7.7109375" style="33" customWidth="1"/>
    <col min="5641" max="5641" width="7.28515625" style="33" customWidth="1"/>
    <col min="5642" max="5642" width="9.140625" style="33"/>
    <col min="5643" max="5643" width="7.42578125" style="33" customWidth="1"/>
    <col min="5644" max="5644" width="7.5703125" style="33" customWidth="1"/>
    <col min="5645" max="5649" width="9.140625" style="33"/>
    <col min="5650" max="5650" width="16" style="33" customWidth="1"/>
    <col min="5651" max="5651" width="10.7109375" style="33" customWidth="1"/>
    <col min="5652" max="5889" width="9.140625" style="33"/>
    <col min="5890" max="5890" width="15.85546875" style="33" bestFit="1" customWidth="1"/>
    <col min="5891" max="5892" width="9.140625" style="33"/>
    <col min="5893" max="5893" width="8" style="33" customWidth="1"/>
    <col min="5894" max="5894" width="9.5703125" style="33" customWidth="1"/>
    <col min="5895" max="5895" width="9.140625" style="33"/>
    <col min="5896" max="5896" width="7.7109375" style="33" customWidth="1"/>
    <col min="5897" max="5897" width="7.28515625" style="33" customWidth="1"/>
    <col min="5898" max="5898" width="9.140625" style="33"/>
    <col min="5899" max="5899" width="7.42578125" style="33" customWidth="1"/>
    <col min="5900" max="5900" width="7.5703125" style="33" customWidth="1"/>
    <col min="5901" max="5905" width="9.140625" style="33"/>
    <col min="5906" max="5906" width="16" style="33" customWidth="1"/>
    <col min="5907" max="5907" width="10.7109375" style="33" customWidth="1"/>
    <col min="5908" max="6145" width="9.140625" style="33"/>
    <col min="6146" max="6146" width="15.85546875" style="33" bestFit="1" customWidth="1"/>
    <col min="6147" max="6148" width="9.140625" style="33"/>
    <col min="6149" max="6149" width="8" style="33" customWidth="1"/>
    <col min="6150" max="6150" width="9.5703125" style="33" customWidth="1"/>
    <col min="6151" max="6151" width="9.140625" style="33"/>
    <col min="6152" max="6152" width="7.7109375" style="33" customWidth="1"/>
    <col min="6153" max="6153" width="7.28515625" style="33" customWidth="1"/>
    <col min="6154" max="6154" width="9.140625" style="33"/>
    <col min="6155" max="6155" width="7.42578125" style="33" customWidth="1"/>
    <col min="6156" max="6156" width="7.5703125" style="33" customWidth="1"/>
    <col min="6157" max="6161" width="9.140625" style="33"/>
    <col min="6162" max="6162" width="16" style="33" customWidth="1"/>
    <col min="6163" max="6163" width="10.7109375" style="33" customWidth="1"/>
    <col min="6164" max="6401" width="9.140625" style="33"/>
    <col min="6402" max="6402" width="15.85546875" style="33" bestFit="1" customWidth="1"/>
    <col min="6403" max="6404" width="9.140625" style="33"/>
    <col min="6405" max="6405" width="8" style="33" customWidth="1"/>
    <col min="6406" max="6406" width="9.5703125" style="33" customWidth="1"/>
    <col min="6407" max="6407" width="9.140625" style="33"/>
    <col min="6408" max="6408" width="7.7109375" style="33" customWidth="1"/>
    <col min="6409" max="6409" width="7.28515625" style="33" customWidth="1"/>
    <col min="6410" max="6410" width="9.140625" style="33"/>
    <col min="6411" max="6411" width="7.42578125" style="33" customWidth="1"/>
    <col min="6412" max="6412" width="7.5703125" style="33" customWidth="1"/>
    <col min="6413" max="6417" width="9.140625" style="33"/>
    <col min="6418" max="6418" width="16" style="33" customWidth="1"/>
    <col min="6419" max="6419" width="10.7109375" style="33" customWidth="1"/>
    <col min="6420" max="6657" width="9.140625" style="33"/>
    <col min="6658" max="6658" width="15.85546875" style="33" bestFit="1" customWidth="1"/>
    <col min="6659" max="6660" width="9.140625" style="33"/>
    <col min="6661" max="6661" width="8" style="33" customWidth="1"/>
    <col min="6662" max="6662" width="9.5703125" style="33" customWidth="1"/>
    <col min="6663" max="6663" width="9.140625" style="33"/>
    <col min="6664" max="6664" width="7.7109375" style="33" customWidth="1"/>
    <col min="6665" max="6665" width="7.28515625" style="33" customWidth="1"/>
    <col min="6666" max="6666" width="9.140625" style="33"/>
    <col min="6667" max="6667" width="7.42578125" style="33" customWidth="1"/>
    <col min="6668" max="6668" width="7.5703125" style="33" customWidth="1"/>
    <col min="6669" max="6673" width="9.140625" style="33"/>
    <col min="6674" max="6674" width="16" style="33" customWidth="1"/>
    <col min="6675" max="6675" width="10.7109375" style="33" customWidth="1"/>
    <col min="6676" max="6913" width="9.140625" style="33"/>
    <col min="6914" max="6914" width="15.85546875" style="33" bestFit="1" customWidth="1"/>
    <col min="6915" max="6916" width="9.140625" style="33"/>
    <col min="6917" max="6917" width="8" style="33" customWidth="1"/>
    <col min="6918" max="6918" width="9.5703125" style="33" customWidth="1"/>
    <col min="6919" max="6919" width="9.140625" style="33"/>
    <col min="6920" max="6920" width="7.7109375" style="33" customWidth="1"/>
    <col min="6921" max="6921" width="7.28515625" style="33" customWidth="1"/>
    <col min="6922" max="6922" width="9.140625" style="33"/>
    <col min="6923" max="6923" width="7.42578125" style="33" customWidth="1"/>
    <col min="6924" max="6924" width="7.5703125" style="33" customWidth="1"/>
    <col min="6925" max="6929" width="9.140625" style="33"/>
    <col min="6930" max="6930" width="16" style="33" customWidth="1"/>
    <col min="6931" max="6931" width="10.7109375" style="33" customWidth="1"/>
    <col min="6932" max="7169" width="9.140625" style="33"/>
    <col min="7170" max="7170" width="15.85546875" style="33" bestFit="1" customWidth="1"/>
    <col min="7171" max="7172" width="9.140625" style="33"/>
    <col min="7173" max="7173" width="8" style="33" customWidth="1"/>
    <col min="7174" max="7174" width="9.5703125" style="33" customWidth="1"/>
    <col min="7175" max="7175" width="9.140625" style="33"/>
    <col min="7176" max="7176" width="7.7109375" style="33" customWidth="1"/>
    <col min="7177" max="7177" width="7.28515625" style="33" customWidth="1"/>
    <col min="7178" max="7178" width="9.140625" style="33"/>
    <col min="7179" max="7179" width="7.42578125" style="33" customWidth="1"/>
    <col min="7180" max="7180" width="7.5703125" style="33" customWidth="1"/>
    <col min="7181" max="7185" width="9.140625" style="33"/>
    <col min="7186" max="7186" width="16" style="33" customWidth="1"/>
    <col min="7187" max="7187" width="10.7109375" style="33" customWidth="1"/>
    <col min="7188" max="7425" width="9.140625" style="33"/>
    <col min="7426" max="7426" width="15.85546875" style="33" bestFit="1" customWidth="1"/>
    <col min="7427" max="7428" width="9.140625" style="33"/>
    <col min="7429" max="7429" width="8" style="33" customWidth="1"/>
    <col min="7430" max="7430" width="9.5703125" style="33" customWidth="1"/>
    <col min="7431" max="7431" width="9.140625" style="33"/>
    <col min="7432" max="7432" width="7.7109375" style="33" customWidth="1"/>
    <col min="7433" max="7433" width="7.28515625" style="33" customWidth="1"/>
    <col min="7434" max="7434" width="9.140625" style="33"/>
    <col min="7435" max="7435" width="7.42578125" style="33" customWidth="1"/>
    <col min="7436" max="7436" width="7.5703125" style="33" customWidth="1"/>
    <col min="7437" max="7441" width="9.140625" style="33"/>
    <col min="7442" max="7442" width="16" style="33" customWidth="1"/>
    <col min="7443" max="7443" width="10.7109375" style="33" customWidth="1"/>
    <col min="7444" max="7681" width="9.140625" style="33"/>
    <col min="7682" max="7682" width="15.85546875" style="33" bestFit="1" customWidth="1"/>
    <col min="7683" max="7684" width="9.140625" style="33"/>
    <col min="7685" max="7685" width="8" style="33" customWidth="1"/>
    <col min="7686" max="7686" width="9.5703125" style="33" customWidth="1"/>
    <col min="7687" max="7687" width="9.140625" style="33"/>
    <col min="7688" max="7688" width="7.7109375" style="33" customWidth="1"/>
    <col min="7689" max="7689" width="7.28515625" style="33" customWidth="1"/>
    <col min="7690" max="7690" width="9.140625" style="33"/>
    <col min="7691" max="7691" width="7.42578125" style="33" customWidth="1"/>
    <col min="7692" max="7692" width="7.5703125" style="33" customWidth="1"/>
    <col min="7693" max="7697" width="9.140625" style="33"/>
    <col min="7698" max="7698" width="16" style="33" customWidth="1"/>
    <col min="7699" max="7699" width="10.7109375" style="33" customWidth="1"/>
    <col min="7700" max="7937" width="9.140625" style="33"/>
    <col min="7938" max="7938" width="15.85546875" style="33" bestFit="1" customWidth="1"/>
    <col min="7939" max="7940" width="9.140625" style="33"/>
    <col min="7941" max="7941" width="8" style="33" customWidth="1"/>
    <col min="7942" max="7942" width="9.5703125" style="33" customWidth="1"/>
    <col min="7943" max="7943" width="9.140625" style="33"/>
    <col min="7944" max="7944" width="7.7109375" style="33" customWidth="1"/>
    <col min="7945" max="7945" width="7.28515625" style="33" customWidth="1"/>
    <col min="7946" max="7946" width="9.140625" style="33"/>
    <col min="7947" max="7947" width="7.42578125" style="33" customWidth="1"/>
    <col min="7948" max="7948" width="7.5703125" style="33" customWidth="1"/>
    <col min="7949" max="7953" width="9.140625" style="33"/>
    <col min="7954" max="7954" width="16" style="33" customWidth="1"/>
    <col min="7955" max="7955" width="10.7109375" style="33" customWidth="1"/>
    <col min="7956" max="8193" width="9.140625" style="33"/>
    <col min="8194" max="8194" width="15.85546875" style="33" bestFit="1" customWidth="1"/>
    <col min="8195" max="8196" width="9.140625" style="33"/>
    <col min="8197" max="8197" width="8" style="33" customWidth="1"/>
    <col min="8198" max="8198" width="9.5703125" style="33" customWidth="1"/>
    <col min="8199" max="8199" width="9.140625" style="33"/>
    <col min="8200" max="8200" width="7.7109375" style="33" customWidth="1"/>
    <col min="8201" max="8201" width="7.28515625" style="33" customWidth="1"/>
    <col min="8202" max="8202" width="9.140625" style="33"/>
    <col min="8203" max="8203" width="7.42578125" style="33" customWidth="1"/>
    <col min="8204" max="8204" width="7.5703125" style="33" customWidth="1"/>
    <col min="8205" max="8209" width="9.140625" style="33"/>
    <col min="8210" max="8210" width="16" style="33" customWidth="1"/>
    <col min="8211" max="8211" width="10.7109375" style="33" customWidth="1"/>
    <col min="8212" max="8449" width="9.140625" style="33"/>
    <col min="8450" max="8450" width="15.85546875" style="33" bestFit="1" customWidth="1"/>
    <col min="8451" max="8452" width="9.140625" style="33"/>
    <col min="8453" max="8453" width="8" style="33" customWidth="1"/>
    <col min="8454" max="8454" width="9.5703125" style="33" customWidth="1"/>
    <col min="8455" max="8455" width="9.140625" style="33"/>
    <col min="8456" max="8456" width="7.7109375" style="33" customWidth="1"/>
    <col min="8457" max="8457" width="7.28515625" style="33" customWidth="1"/>
    <col min="8458" max="8458" width="9.140625" style="33"/>
    <col min="8459" max="8459" width="7.42578125" style="33" customWidth="1"/>
    <col min="8460" max="8460" width="7.5703125" style="33" customWidth="1"/>
    <col min="8461" max="8465" width="9.140625" style="33"/>
    <col min="8466" max="8466" width="16" style="33" customWidth="1"/>
    <col min="8467" max="8467" width="10.7109375" style="33" customWidth="1"/>
    <col min="8468" max="8705" width="9.140625" style="33"/>
    <col min="8706" max="8706" width="15.85546875" style="33" bestFit="1" customWidth="1"/>
    <col min="8707" max="8708" width="9.140625" style="33"/>
    <col min="8709" max="8709" width="8" style="33" customWidth="1"/>
    <col min="8710" max="8710" width="9.5703125" style="33" customWidth="1"/>
    <col min="8711" max="8711" width="9.140625" style="33"/>
    <col min="8712" max="8712" width="7.7109375" style="33" customWidth="1"/>
    <col min="8713" max="8713" width="7.28515625" style="33" customWidth="1"/>
    <col min="8714" max="8714" width="9.140625" style="33"/>
    <col min="8715" max="8715" width="7.42578125" style="33" customWidth="1"/>
    <col min="8716" max="8716" width="7.5703125" style="33" customWidth="1"/>
    <col min="8717" max="8721" width="9.140625" style="33"/>
    <col min="8722" max="8722" width="16" style="33" customWidth="1"/>
    <col min="8723" max="8723" width="10.7109375" style="33" customWidth="1"/>
    <col min="8724" max="8961" width="9.140625" style="33"/>
    <col min="8962" max="8962" width="15.85546875" style="33" bestFit="1" customWidth="1"/>
    <col min="8963" max="8964" width="9.140625" style="33"/>
    <col min="8965" max="8965" width="8" style="33" customWidth="1"/>
    <col min="8966" max="8966" width="9.5703125" style="33" customWidth="1"/>
    <col min="8967" max="8967" width="9.140625" style="33"/>
    <col min="8968" max="8968" width="7.7109375" style="33" customWidth="1"/>
    <col min="8969" max="8969" width="7.28515625" style="33" customWidth="1"/>
    <col min="8970" max="8970" width="9.140625" style="33"/>
    <col min="8971" max="8971" width="7.42578125" style="33" customWidth="1"/>
    <col min="8972" max="8972" width="7.5703125" style="33" customWidth="1"/>
    <col min="8973" max="8977" width="9.140625" style="33"/>
    <col min="8978" max="8978" width="16" style="33" customWidth="1"/>
    <col min="8979" max="8979" width="10.7109375" style="33" customWidth="1"/>
    <col min="8980" max="9217" width="9.140625" style="33"/>
    <col min="9218" max="9218" width="15.85546875" style="33" bestFit="1" customWidth="1"/>
    <col min="9219" max="9220" width="9.140625" style="33"/>
    <col min="9221" max="9221" width="8" style="33" customWidth="1"/>
    <col min="9222" max="9222" width="9.5703125" style="33" customWidth="1"/>
    <col min="9223" max="9223" width="9.140625" style="33"/>
    <col min="9224" max="9224" width="7.7109375" style="33" customWidth="1"/>
    <col min="9225" max="9225" width="7.28515625" style="33" customWidth="1"/>
    <col min="9226" max="9226" width="9.140625" style="33"/>
    <col min="9227" max="9227" width="7.42578125" style="33" customWidth="1"/>
    <col min="9228" max="9228" width="7.5703125" style="33" customWidth="1"/>
    <col min="9229" max="9233" width="9.140625" style="33"/>
    <col min="9234" max="9234" width="16" style="33" customWidth="1"/>
    <col min="9235" max="9235" width="10.7109375" style="33" customWidth="1"/>
    <col min="9236" max="9473" width="9.140625" style="33"/>
    <col min="9474" max="9474" width="15.85546875" style="33" bestFit="1" customWidth="1"/>
    <col min="9475" max="9476" width="9.140625" style="33"/>
    <col min="9477" max="9477" width="8" style="33" customWidth="1"/>
    <col min="9478" max="9478" width="9.5703125" style="33" customWidth="1"/>
    <col min="9479" max="9479" width="9.140625" style="33"/>
    <col min="9480" max="9480" width="7.7109375" style="33" customWidth="1"/>
    <col min="9481" max="9481" width="7.28515625" style="33" customWidth="1"/>
    <col min="9482" max="9482" width="9.140625" style="33"/>
    <col min="9483" max="9483" width="7.42578125" style="33" customWidth="1"/>
    <col min="9484" max="9484" width="7.5703125" style="33" customWidth="1"/>
    <col min="9485" max="9489" width="9.140625" style="33"/>
    <col min="9490" max="9490" width="16" style="33" customWidth="1"/>
    <col min="9491" max="9491" width="10.7109375" style="33" customWidth="1"/>
    <col min="9492" max="9729" width="9.140625" style="33"/>
    <col min="9730" max="9730" width="15.85546875" style="33" bestFit="1" customWidth="1"/>
    <col min="9731" max="9732" width="9.140625" style="33"/>
    <col min="9733" max="9733" width="8" style="33" customWidth="1"/>
    <col min="9734" max="9734" width="9.5703125" style="33" customWidth="1"/>
    <col min="9735" max="9735" width="9.140625" style="33"/>
    <col min="9736" max="9736" width="7.7109375" style="33" customWidth="1"/>
    <col min="9737" max="9737" width="7.28515625" style="33" customWidth="1"/>
    <col min="9738" max="9738" width="9.140625" style="33"/>
    <col min="9739" max="9739" width="7.42578125" style="33" customWidth="1"/>
    <col min="9740" max="9740" width="7.5703125" style="33" customWidth="1"/>
    <col min="9741" max="9745" width="9.140625" style="33"/>
    <col min="9746" max="9746" width="16" style="33" customWidth="1"/>
    <col min="9747" max="9747" width="10.7109375" style="33" customWidth="1"/>
    <col min="9748" max="9985" width="9.140625" style="33"/>
    <col min="9986" max="9986" width="15.85546875" style="33" bestFit="1" customWidth="1"/>
    <col min="9987" max="9988" width="9.140625" style="33"/>
    <col min="9989" max="9989" width="8" style="33" customWidth="1"/>
    <col min="9990" max="9990" width="9.5703125" style="33" customWidth="1"/>
    <col min="9991" max="9991" width="9.140625" style="33"/>
    <col min="9992" max="9992" width="7.7109375" style="33" customWidth="1"/>
    <col min="9993" max="9993" width="7.28515625" style="33" customWidth="1"/>
    <col min="9994" max="9994" width="9.140625" style="33"/>
    <col min="9995" max="9995" width="7.42578125" style="33" customWidth="1"/>
    <col min="9996" max="9996" width="7.5703125" style="33" customWidth="1"/>
    <col min="9997" max="10001" width="9.140625" style="33"/>
    <col min="10002" max="10002" width="16" style="33" customWidth="1"/>
    <col min="10003" max="10003" width="10.7109375" style="33" customWidth="1"/>
    <col min="10004" max="10241" width="9.140625" style="33"/>
    <col min="10242" max="10242" width="15.85546875" style="33" bestFit="1" customWidth="1"/>
    <col min="10243" max="10244" width="9.140625" style="33"/>
    <col min="10245" max="10245" width="8" style="33" customWidth="1"/>
    <col min="10246" max="10246" width="9.5703125" style="33" customWidth="1"/>
    <col min="10247" max="10247" width="9.140625" style="33"/>
    <col min="10248" max="10248" width="7.7109375" style="33" customWidth="1"/>
    <col min="10249" max="10249" width="7.28515625" style="33" customWidth="1"/>
    <col min="10250" max="10250" width="9.140625" style="33"/>
    <col min="10251" max="10251" width="7.42578125" style="33" customWidth="1"/>
    <col min="10252" max="10252" width="7.5703125" style="33" customWidth="1"/>
    <col min="10253" max="10257" width="9.140625" style="33"/>
    <col min="10258" max="10258" width="16" style="33" customWidth="1"/>
    <col min="10259" max="10259" width="10.7109375" style="33" customWidth="1"/>
    <col min="10260" max="10497" width="9.140625" style="33"/>
    <col min="10498" max="10498" width="15.85546875" style="33" bestFit="1" customWidth="1"/>
    <col min="10499" max="10500" width="9.140625" style="33"/>
    <col min="10501" max="10501" width="8" style="33" customWidth="1"/>
    <col min="10502" max="10502" width="9.5703125" style="33" customWidth="1"/>
    <col min="10503" max="10503" width="9.140625" style="33"/>
    <col min="10504" max="10504" width="7.7109375" style="33" customWidth="1"/>
    <col min="10505" max="10505" width="7.28515625" style="33" customWidth="1"/>
    <col min="10506" max="10506" width="9.140625" style="33"/>
    <col min="10507" max="10507" width="7.42578125" style="33" customWidth="1"/>
    <col min="10508" max="10508" width="7.5703125" style="33" customWidth="1"/>
    <col min="10509" max="10513" width="9.140625" style="33"/>
    <col min="10514" max="10514" width="16" style="33" customWidth="1"/>
    <col min="10515" max="10515" width="10.7109375" style="33" customWidth="1"/>
    <col min="10516" max="10753" width="9.140625" style="33"/>
    <col min="10754" max="10754" width="15.85546875" style="33" bestFit="1" customWidth="1"/>
    <col min="10755" max="10756" width="9.140625" style="33"/>
    <col min="10757" max="10757" width="8" style="33" customWidth="1"/>
    <col min="10758" max="10758" width="9.5703125" style="33" customWidth="1"/>
    <col min="10759" max="10759" width="9.140625" style="33"/>
    <col min="10760" max="10760" width="7.7109375" style="33" customWidth="1"/>
    <col min="10761" max="10761" width="7.28515625" style="33" customWidth="1"/>
    <col min="10762" max="10762" width="9.140625" style="33"/>
    <col min="10763" max="10763" width="7.42578125" style="33" customWidth="1"/>
    <col min="10764" max="10764" width="7.5703125" style="33" customWidth="1"/>
    <col min="10765" max="10769" width="9.140625" style="33"/>
    <col min="10770" max="10770" width="16" style="33" customWidth="1"/>
    <col min="10771" max="10771" width="10.7109375" style="33" customWidth="1"/>
    <col min="10772" max="11009" width="9.140625" style="33"/>
    <col min="11010" max="11010" width="15.85546875" style="33" bestFit="1" customWidth="1"/>
    <col min="11011" max="11012" width="9.140625" style="33"/>
    <col min="11013" max="11013" width="8" style="33" customWidth="1"/>
    <col min="11014" max="11014" width="9.5703125" style="33" customWidth="1"/>
    <col min="11015" max="11015" width="9.140625" style="33"/>
    <col min="11016" max="11016" width="7.7109375" style="33" customWidth="1"/>
    <col min="11017" max="11017" width="7.28515625" style="33" customWidth="1"/>
    <col min="11018" max="11018" width="9.140625" style="33"/>
    <col min="11019" max="11019" width="7.42578125" style="33" customWidth="1"/>
    <col min="11020" max="11020" width="7.5703125" style="33" customWidth="1"/>
    <col min="11021" max="11025" width="9.140625" style="33"/>
    <col min="11026" max="11026" width="16" style="33" customWidth="1"/>
    <col min="11027" max="11027" width="10.7109375" style="33" customWidth="1"/>
    <col min="11028" max="11265" width="9.140625" style="33"/>
    <col min="11266" max="11266" width="15.85546875" style="33" bestFit="1" customWidth="1"/>
    <col min="11267" max="11268" width="9.140625" style="33"/>
    <col min="11269" max="11269" width="8" style="33" customWidth="1"/>
    <col min="11270" max="11270" width="9.5703125" style="33" customWidth="1"/>
    <col min="11271" max="11271" width="9.140625" style="33"/>
    <col min="11272" max="11272" width="7.7109375" style="33" customWidth="1"/>
    <col min="11273" max="11273" width="7.28515625" style="33" customWidth="1"/>
    <col min="11274" max="11274" width="9.140625" style="33"/>
    <col min="11275" max="11275" width="7.42578125" style="33" customWidth="1"/>
    <col min="11276" max="11276" width="7.5703125" style="33" customWidth="1"/>
    <col min="11277" max="11281" width="9.140625" style="33"/>
    <col min="11282" max="11282" width="16" style="33" customWidth="1"/>
    <col min="11283" max="11283" width="10.7109375" style="33" customWidth="1"/>
    <col min="11284" max="11521" width="9.140625" style="33"/>
    <col min="11522" max="11522" width="15.85546875" style="33" bestFit="1" customWidth="1"/>
    <col min="11523" max="11524" width="9.140625" style="33"/>
    <col min="11525" max="11525" width="8" style="33" customWidth="1"/>
    <col min="11526" max="11526" width="9.5703125" style="33" customWidth="1"/>
    <col min="11527" max="11527" width="9.140625" style="33"/>
    <col min="11528" max="11528" width="7.7109375" style="33" customWidth="1"/>
    <col min="11529" max="11529" width="7.28515625" style="33" customWidth="1"/>
    <col min="11530" max="11530" width="9.140625" style="33"/>
    <col min="11531" max="11531" width="7.42578125" style="33" customWidth="1"/>
    <col min="11532" max="11532" width="7.5703125" style="33" customWidth="1"/>
    <col min="11533" max="11537" width="9.140625" style="33"/>
    <col min="11538" max="11538" width="16" style="33" customWidth="1"/>
    <col min="11539" max="11539" width="10.7109375" style="33" customWidth="1"/>
    <col min="11540" max="11777" width="9.140625" style="33"/>
    <col min="11778" max="11778" width="15.85546875" style="33" bestFit="1" customWidth="1"/>
    <col min="11779" max="11780" width="9.140625" style="33"/>
    <col min="11781" max="11781" width="8" style="33" customWidth="1"/>
    <col min="11782" max="11782" width="9.5703125" style="33" customWidth="1"/>
    <col min="11783" max="11783" width="9.140625" style="33"/>
    <col min="11784" max="11784" width="7.7109375" style="33" customWidth="1"/>
    <col min="11785" max="11785" width="7.28515625" style="33" customWidth="1"/>
    <col min="11786" max="11786" width="9.140625" style="33"/>
    <col min="11787" max="11787" width="7.42578125" style="33" customWidth="1"/>
    <col min="11788" max="11788" width="7.5703125" style="33" customWidth="1"/>
    <col min="11789" max="11793" width="9.140625" style="33"/>
    <col min="11794" max="11794" width="16" style="33" customWidth="1"/>
    <col min="11795" max="11795" width="10.7109375" style="33" customWidth="1"/>
    <col min="11796" max="12033" width="9.140625" style="33"/>
    <col min="12034" max="12034" width="15.85546875" style="33" bestFit="1" customWidth="1"/>
    <col min="12035" max="12036" width="9.140625" style="33"/>
    <col min="12037" max="12037" width="8" style="33" customWidth="1"/>
    <col min="12038" max="12038" width="9.5703125" style="33" customWidth="1"/>
    <col min="12039" max="12039" width="9.140625" style="33"/>
    <col min="12040" max="12040" width="7.7109375" style="33" customWidth="1"/>
    <col min="12041" max="12041" width="7.28515625" style="33" customWidth="1"/>
    <col min="12042" max="12042" width="9.140625" style="33"/>
    <col min="12043" max="12043" width="7.42578125" style="33" customWidth="1"/>
    <col min="12044" max="12044" width="7.5703125" style="33" customWidth="1"/>
    <col min="12045" max="12049" width="9.140625" style="33"/>
    <col min="12050" max="12050" width="16" style="33" customWidth="1"/>
    <col min="12051" max="12051" width="10.7109375" style="33" customWidth="1"/>
    <col min="12052" max="12289" width="9.140625" style="33"/>
    <col min="12290" max="12290" width="15.85546875" style="33" bestFit="1" customWidth="1"/>
    <col min="12291" max="12292" width="9.140625" style="33"/>
    <col min="12293" max="12293" width="8" style="33" customWidth="1"/>
    <col min="12294" max="12294" width="9.5703125" style="33" customWidth="1"/>
    <col min="12295" max="12295" width="9.140625" style="33"/>
    <col min="12296" max="12296" width="7.7109375" style="33" customWidth="1"/>
    <col min="12297" max="12297" width="7.28515625" style="33" customWidth="1"/>
    <col min="12298" max="12298" width="9.140625" style="33"/>
    <col min="12299" max="12299" width="7.42578125" style="33" customWidth="1"/>
    <col min="12300" max="12300" width="7.5703125" style="33" customWidth="1"/>
    <col min="12301" max="12305" width="9.140625" style="33"/>
    <col min="12306" max="12306" width="16" style="33" customWidth="1"/>
    <col min="12307" max="12307" width="10.7109375" style="33" customWidth="1"/>
    <col min="12308" max="12545" width="9.140625" style="33"/>
    <col min="12546" max="12546" width="15.85546875" style="33" bestFit="1" customWidth="1"/>
    <col min="12547" max="12548" width="9.140625" style="33"/>
    <col min="12549" max="12549" width="8" style="33" customWidth="1"/>
    <col min="12550" max="12550" width="9.5703125" style="33" customWidth="1"/>
    <col min="12551" max="12551" width="9.140625" style="33"/>
    <col min="12552" max="12552" width="7.7109375" style="33" customWidth="1"/>
    <col min="12553" max="12553" width="7.28515625" style="33" customWidth="1"/>
    <col min="12554" max="12554" width="9.140625" style="33"/>
    <col min="12555" max="12555" width="7.42578125" style="33" customWidth="1"/>
    <col min="12556" max="12556" width="7.5703125" style="33" customWidth="1"/>
    <col min="12557" max="12561" width="9.140625" style="33"/>
    <col min="12562" max="12562" width="16" style="33" customWidth="1"/>
    <col min="12563" max="12563" width="10.7109375" style="33" customWidth="1"/>
    <col min="12564" max="12801" width="9.140625" style="33"/>
    <col min="12802" max="12802" width="15.85546875" style="33" bestFit="1" customWidth="1"/>
    <col min="12803" max="12804" width="9.140625" style="33"/>
    <col min="12805" max="12805" width="8" style="33" customWidth="1"/>
    <col min="12806" max="12806" width="9.5703125" style="33" customWidth="1"/>
    <col min="12807" max="12807" width="9.140625" style="33"/>
    <col min="12808" max="12808" width="7.7109375" style="33" customWidth="1"/>
    <col min="12809" max="12809" width="7.28515625" style="33" customWidth="1"/>
    <col min="12810" max="12810" width="9.140625" style="33"/>
    <col min="12811" max="12811" width="7.42578125" style="33" customWidth="1"/>
    <col min="12812" max="12812" width="7.5703125" style="33" customWidth="1"/>
    <col min="12813" max="12817" width="9.140625" style="33"/>
    <col min="12818" max="12818" width="16" style="33" customWidth="1"/>
    <col min="12819" max="12819" width="10.7109375" style="33" customWidth="1"/>
    <col min="12820" max="13057" width="9.140625" style="33"/>
    <col min="13058" max="13058" width="15.85546875" style="33" bestFit="1" customWidth="1"/>
    <col min="13059" max="13060" width="9.140625" style="33"/>
    <col min="13061" max="13061" width="8" style="33" customWidth="1"/>
    <col min="13062" max="13062" width="9.5703125" style="33" customWidth="1"/>
    <col min="13063" max="13063" width="9.140625" style="33"/>
    <col min="13064" max="13064" width="7.7109375" style="33" customWidth="1"/>
    <col min="13065" max="13065" width="7.28515625" style="33" customWidth="1"/>
    <col min="13066" max="13066" width="9.140625" style="33"/>
    <col min="13067" max="13067" width="7.42578125" style="33" customWidth="1"/>
    <col min="13068" max="13068" width="7.5703125" style="33" customWidth="1"/>
    <col min="13069" max="13073" width="9.140625" style="33"/>
    <col min="13074" max="13074" width="16" style="33" customWidth="1"/>
    <col min="13075" max="13075" width="10.7109375" style="33" customWidth="1"/>
    <col min="13076" max="13313" width="9.140625" style="33"/>
    <col min="13314" max="13314" width="15.85546875" style="33" bestFit="1" customWidth="1"/>
    <col min="13315" max="13316" width="9.140625" style="33"/>
    <col min="13317" max="13317" width="8" style="33" customWidth="1"/>
    <col min="13318" max="13318" width="9.5703125" style="33" customWidth="1"/>
    <col min="13319" max="13319" width="9.140625" style="33"/>
    <col min="13320" max="13320" width="7.7109375" style="33" customWidth="1"/>
    <col min="13321" max="13321" width="7.28515625" style="33" customWidth="1"/>
    <col min="13322" max="13322" width="9.140625" style="33"/>
    <col min="13323" max="13323" width="7.42578125" style="33" customWidth="1"/>
    <col min="13324" max="13324" width="7.5703125" style="33" customWidth="1"/>
    <col min="13325" max="13329" width="9.140625" style="33"/>
    <col min="13330" max="13330" width="16" style="33" customWidth="1"/>
    <col min="13331" max="13331" width="10.7109375" style="33" customWidth="1"/>
    <col min="13332" max="13569" width="9.140625" style="33"/>
    <col min="13570" max="13570" width="15.85546875" style="33" bestFit="1" customWidth="1"/>
    <col min="13571" max="13572" width="9.140625" style="33"/>
    <col min="13573" max="13573" width="8" style="33" customWidth="1"/>
    <col min="13574" max="13574" width="9.5703125" style="33" customWidth="1"/>
    <col min="13575" max="13575" width="9.140625" style="33"/>
    <col min="13576" max="13576" width="7.7109375" style="33" customWidth="1"/>
    <col min="13577" max="13577" width="7.28515625" style="33" customWidth="1"/>
    <col min="13578" max="13578" width="9.140625" style="33"/>
    <col min="13579" max="13579" width="7.42578125" style="33" customWidth="1"/>
    <col min="13580" max="13580" width="7.5703125" style="33" customWidth="1"/>
    <col min="13581" max="13585" width="9.140625" style="33"/>
    <col min="13586" max="13586" width="16" style="33" customWidth="1"/>
    <col min="13587" max="13587" width="10.7109375" style="33" customWidth="1"/>
    <col min="13588" max="13825" width="9.140625" style="33"/>
    <col min="13826" max="13826" width="15.85546875" style="33" bestFit="1" customWidth="1"/>
    <col min="13827" max="13828" width="9.140625" style="33"/>
    <col min="13829" max="13829" width="8" style="33" customWidth="1"/>
    <col min="13830" max="13830" width="9.5703125" style="33" customWidth="1"/>
    <col min="13831" max="13831" width="9.140625" style="33"/>
    <col min="13832" max="13832" width="7.7109375" style="33" customWidth="1"/>
    <col min="13833" max="13833" width="7.28515625" style="33" customWidth="1"/>
    <col min="13834" max="13834" width="9.140625" style="33"/>
    <col min="13835" max="13835" width="7.42578125" style="33" customWidth="1"/>
    <col min="13836" max="13836" width="7.5703125" style="33" customWidth="1"/>
    <col min="13837" max="13841" width="9.140625" style="33"/>
    <col min="13842" max="13842" width="16" style="33" customWidth="1"/>
    <col min="13843" max="13843" width="10.7109375" style="33" customWidth="1"/>
    <col min="13844" max="14081" width="9.140625" style="33"/>
    <col min="14082" max="14082" width="15.85546875" style="33" bestFit="1" customWidth="1"/>
    <col min="14083" max="14084" width="9.140625" style="33"/>
    <col min="14085" max="14085" width="8" style="33" customWidth="1"/>
    <col min="14086" max="14086" width="9.5703125" style="33" customWidth="1"/>
    <col min="14087" max="14087" width="9.140625" style="33"/>
    <col min="14088" max="14088" width="7.7109375" style="33" customWidth="1"/>
    <col min="14089" max="14089" width="7.28515625" style="33" customWidth="1"/>
    <col min="14090" max="14090" width="9.140625" style="33"/>
    <col min="14091" max="14091" width="7.42578125" style="33" customWidth="1"/>
    <col min="14092" max="14092" width="7.5703125" style="33" customWidth="1"/>
    <col min="14093" max="14097" width="9.140625" style="33"/>
    <col min="14098" max="14098" width="16" style="33" customWidth="1"/>
    <col min="14099" max="14099" width="10.7109375" style="33" customWidth="1"/>
    <col min="14100" max="14337" width="9.140625" style="33"/>
    <col min="14338" max="14338" width="15.85546875" style="33" bestFit="1" customWidth="1"/>
    <col min="14339" max="14340" width="9.140625" style="33"/>
    <col min="14341" max="14341" width="8" style="33" customWidth="1"/>
    <col min="14342" max="14342" width="9.5703125" style="33" customWidth="1"/>
    <col min="14343" max="14343" width="9.140625" style="33"/>
    <col min="14344" max="14344" width="7.7109375" style="33" customWidth="1"/>
    <col min="14345" max="14345" width="7.28515625" style="33" customWidth="1"/>
    <col min="14346" max="14346" width="9.140625" style="33"/>
    <col min="14347" max="14347" width="7.42578125" style="33" customWidth="1"/>
    <col min="14348" max="14348" width="7.5703125" style="33" customWidth="1"/>
    <col min="14349" max="14353" width="9.140625" style="33"/>
    <col min="14354" max="14354" width="16" style="33" customWidth="1"/>
    <col min="14355" max="14355" width="10.7109375" style="33" customWidth="1"/>
    <col min="14356" max="14593" width="9.140625" style="33"/>
    <col min="14594" max="14594" width="15.85546875" style="33" bestFit="1" customWidth="1"/>
    <col min="14595" max="14596" width="9.140625" style="33"/>
    <col min="14597" max="14597" width="8" style="33" customWidth="1"/>
    <col min="14598" max="14598" width="9.5703125" style="33" customWidth="1"/>
    <col min="14599" max="14599" width="9.140625" style="33"/>
    <col min="14600" max="14600" width="7.7109375" style="33" customWidth="1"/>
    <col min="14601" max="14601" width="7.28515625" style="33" customWidth="1"/>
    <col min="14602" max="14602" width="9.140625" style="33"/>
    <col min="14603" max="14603" width="7.42578125" style="33" customWidth="1"/>
    <col min="14604" max="14604" width="7.5703125" style="33" customWidth="1"/>
    <col min="14605" max="14609" width="9.140625" style="33"/>
    <col min="14610" max="14610" width="16" style="33" customWidth="1"/>
    <col min="14611" max="14611" width="10.7109375" style="33" customWidth="1"/>
    <col min="14612" max="14849" width="9.140625" style="33"/>
    <col min="14850" max="14850" width="15.85546875" style="33" bestFit="1" customWidth="1"/>
    <col min="14851" max="14852" width="9.140625" style="33"/>
    <col min="14853" max="14853" width="8" style="33" customWidth="1"/>
    <col min="14854" max="14854" width="9.5703125" style="33" customWidth="1"/>
    <col min="14855" max="14855" width="9.140625" style="33"/>
    <col min="14856" max="14856" width="7.7109375" style="33" customWidth="1"/>
    <col min="14857" max="14857" width="7.28515625" style="33" customWidth="1"/>
    <col min="14858" max="14858" width="9.140625" style="33"/>
    <col min="14859" max="14859" width="7.42578125" style="33" customWidth="1"/>
    <col min="14860" max="14860" width="7.5703125" style="33" customWidth="1"/>
    <col min="14861" max="14865" width="9.140625" style="33"/>
    <col min="14866" max="14866" width="16" style="33" customWidth="1"/>
    <col min="14867" max="14867" width="10.7109375" style="33" customWidth="1"/>
    <col min="14868" max="15105" width="9.140625" style="33"/>
    <col min="15106" max="15106" width="15.85546875" style="33" bestFit="1" customWidth="1"/>
    <col min="15107" max="15108" width="9.140625" style="33"/>
    <col min="15109" max="15109" width="8" style="33" customWidth="1"/>
    <col min="15110" max="15110" width="9.5703125" style="33" customWidth="1"/>
    <col min="15111" max="15111" width="9.140625" style="33"/>
    <col min="15112" max="15112" width="7.7109375" style="33" customWidth="1"/>
    <col min="15113" max="15113" width="7.28515625" style="33" customWidth="1"/>
    <col min="15114" max="15114" width="9.140625" style="33"/>
    <col min="15115" max="15115" width="7.42578125" style="33" customWidth="1"/>
    <col min="15116" max="15116" width="7.5703125" style="33" customWidth="1"/>
    <col min="15117" max="15121" width="9.140625" style="33"/>
    <col min="15122" max="15122" width="16" style="33" customWidth="1"/>
    <col min="15123" max="15123" width="10.7109375" style="33" customWidth="1"/>
    <col min="15124" max="15361" width="9.140625" style="33"/>
    <col min="15362" max="15362" width="15.85546875" style="33" bestFit="1" customWidth="1"/>
    <col min="15363" max="15364" width="9.140625" style="33"/>
    <col min="15365" max="15365" width="8" style="33" customWidth="1"/>
    <col min="15366" max="15366" width="9.5703125" style="33" customWidth="1"/>
    <col min="15367" max="15367" width="9.140625" style="33"/>
    <col min="15368" max="15368" width="7.7109375" style="33" customWidth="1"/>
    <col min="15369" max="15369" width="7.28515625" style="33" customWidth="1"/>
    <col min="15370" max="15370" width="9.140625" style="33"/>
    <col min="15371" max="15371" width="7.42578125" style="33" customWidth="1"/>
    <col min="15372" max="15372" width="7.5703125" style="33" customWidth="1"/>
    <col min="15373" max="15377" width="9.140625" style="33"/>
    <col min="15378" max="15378" width="16" style="33" customWidth="1"/>
    <col min="15379" max="15379" width="10.7109375" style="33" customWidth="1"/>
    <col min="15380" max="15617" width="9.140625" style="33"/>
    <col min="15618" max="15618" width="15.85546875" style="33" bestFit="1" customWidth="1"/>
    <col min="15619" max="15620" width="9.140625" style="33"/>
    <col min="15621" max="15621" width="8" style="33" customWidth="1"/>
    <col min="15622" max="15622" width="9.5703125" style="33" customWidth="1"/>
    <col min="15623" max="15623" width="9.140625" style="33"/>
    <col min="15624" max="15624" width="7.7109375" style="33" customWidth="1"/>
    <col min="15625" max="15625" width="7.28515625" style="33" customWidth="1"/>
    <col min="15626" max="15626" width="9.140625" style="33"/>
    <col min="15627" max="15627" width="7.42578125" style="33" customWidth="1"/>
    <col min="15628" max="15628" width="7.5703125" style="33" customWidth="1"/>
    <col min="15629" max="15633" width="9.140625" style="33"/>
    <col min="15634" max="15634" width="16" style="33" customWidth="1"/>
    <col min="15635" max="15635" width="10.7109375" style="33" customWidth="1"/>
    <col min="15636" max="15873" width="9.140625" style="33"/>
    <col min="15874" max="15874" width="15.85546875" style="33" bestFit="1" customWidth="1"/>
    <col min="15875" max="15876" width="9.140625" style="33"/>
    <col min="15877" max="15877" width="8" style="33" customWidth="1"/>
    <col min="15878" max="15878" width="9.5703125" style="33" customWidth="1"/>
    <col min="15879" max="15879" width="9.140625" style="33"/>
    <col min="15880" max="15880" width="7.7109375" style="33" customWidth="1"/>
    <col min="15881" max="15881" width="7.28515625" style="33" customWidth="1"/>
    <col min="15882" max="15882" width="9.140625" style="33"/>
    <col min="15883" max="15883" width="7.42578125" style="33" customWidth="1"/>
    <col min="15884" max="15884" width="7.5703125" style="33" customWidth="1"/>
    <col min="15885" max="15889" width="9.140625" style="33"/>
    <col min="15890" max="15890" width="16" style="33" customWidth="1"/>
    <col min="15891" max="15891" width="10.7109375" style="33" customWidth="1"/>
    <col min="15892" max="16129" width="9.140625" style="33"/>
    <col min="16130" max="16130" width="15.85546875" style="33" bestFit="1" customWidth="1"/>
    <col min="16131" max="16132" width="9.140625" style="33"/>
    <col min="16133" max="16133" width="8" style="33" customWidth="1"/>
    <col min="16134" max="16134" width="9.5703125" style="33" customWidth="1"/>
    <col min="16135" max="16135" width="9.140625" style="33"/>
    <col min="16136" max="16136" width="7.7109375" style="33" customWidth="1"/>
    <col min="16137" max="16137" width="7.28515625" style="33" customWidth="1"/>
    <col min="16138" max="16138" width="9.140625" style="33"/>
    <col min="16139" max="16139" width="7.42578125" style="33" customWidth="1"/>
    <col min="16140" max="16140" width="7.5703125" style="33" customWidth="1"/>
    <col min="16141" max="16145" width="9.140625" style="33"/>
    <col min="16146" max="16146" width="16" style="33" customWidth="1"/>
    <col min="16147" max="16147" width="10.7109375" style="33" customWidth="1"/>
    <col min="16148" max="16384" width="9.140625" style="33"/>
  </cols>
  <sheetData>
    <row r="1" spans="1:19" ht="15.75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30"/>
      <c r="Q1" s="30"/>
      <c r="R1" s="30"/>
      <c r="S1" s="23" t="s">
        <v>209</v>
      </c>
    </row>
    <row r="2" spans="1:19" ht="15.75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ht="15.75" x14ac:dyDescent="0.25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9"/>
      <c r="S3" s="22"/>
    </row>
    <row r="4" spans="1:19" ht="15.75" x14ac:dyDescent="0.25">
      <c r="A4" s="48" t="s">
        <v>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50"/>
      <c r="S4" s="22"/>
    </row>
    <row r="5" spans="1:19" ht="15.75" x14ac:dyDescent="0.25">
      <c r="A5" s="51" t="s">
        <v>2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22"/>
    </row>
    <row r="6" spans="1:19" ht="15.75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30"/>
      <c r="N6" s="30"/>
      <c r="O6" s="30"/>
      <c r="P6" s="52" t="s">
        <v>210</v>
      </c>
      <c r="Q6" s="52"/>
      <c r="R6" s="52"/>
      <c r="S6" s="22"/>
    </row>
    <row r="7" spans="1:19" ht="15.75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30"/>
      <c r="N7" s="30"/>
      <c r="O7" s="30"/>
      <c r="P7" s="31"/>
      <c r="Q7" s="31"/>
      <c r="R7" s="31"/>
      <c r="S7" s="22"/>
    </row>
    <row r="8" spans="1:19" ht="15.75" x14ac:dyDescent="0.25">
      <c r="A8" s="53" t="s">
        <v>3</v>
      </c>
      <c r="B8" s="53" t="s">
        <v>4</v>
      </c>
      <c r="C8" s="40" t="s">
        <v>5</v>
      </c>
      <c r="D8" s="40" t="s">
        <v>6</v>
      </c>
      <c r="E8" s="32"/>
      <c r="F8" s="32" t="s">
        <v>7</v>
      </c>
      <c r="G8" s="32"/>
      <c r="H8" s="32"/>
      <c r="I8" s="32" t="s">
        <v>8</v>
      </c>
      <c r="J8" s="32"/>
      <c r="K8" s="32"/>
      <c r="L8" s="32" t="s">
        <v>9</v>
      </c>
      <c r="M8" s="32"/>
      <c r="N8" s="40" t="s">
        <v>10</v>
      </c>
      <c r="O8" s="40" t="s">
        <v>11</v>
      </c>
      <c r="P8" s="40" t="s">
        <v>12</v>
      </c>
      <c r="Q8" s="40" t="s">
        <v>13</v>
      </c>
      <c r="R8" s="40" t="s">
        <v>14</v>
      </c>
      <c r="S8" s="40" t="s">
        <v>15</v>
      </c>
    </row>
    <row r="9" spans="1:19" ht="15.75" x14ac:dyDescent="0.25">
      <c r="A9" s="54"/>
      <c r="B9" s="54"/>
      <c r="C9" s="43"/>
      <c r="D9" s="41"/>
      <c r="E9" s="32" t="s">
        <v>16</v>
      </c>
      <c r="F9" s="32" t="s">
        <v>17</v>
      </c>
      <c r="G9" s="32" t="s">
        <v>18</v>
      </c>
      <c r="H9" s="32" t="s">
        <v>16</v>
      </c>
      <c r="I9" s="32" t="s">
        <v>17</v>
      </c>
      <c r="J9" s="32" t="s">
        <v>18</v>
      </c>
      <c r="K9" s="32" t="s">
        <v>16</v>
      </c>
      <c r="L9" s="32" t="s">
        <v>17</v>
      </c>
      <c r="M9" s="32" t="s">
        <v>18</v>
      </c>
      <c r="N9" s="41"/>
      <c r="O9" s="41"/>
      <c r="P9" s="41"/>
      <c r="Q9" s="41"/>
      <c r="R9" s="43"/>
      <c r="S9" s="41"/>
    </row>
    <row r="10" spans="1:19" ht="87.75" customHeight="1" x14ac:dyDescent="0.25">
      <c r="A10" s="54"/>
      <c r="B10" s="54"/>
      <c r="C10" s="44"/>
      <c r="D10" s="42"/>
      <c r="E10" s="32" t="s">
        <v>19</v>
      </c>
      <c r="F10" s="32" t="s">
        <v>19</v>
      </c>
      <c r="G10" s="32" t="s">
        <v>19</v>
      </c>
      <c r="H10" s="32" t="s">
        <v>19</v>
      </c>
      <c r="I10" s="32" t="s">
        <v>19</v>
      </c>
      <c r="J10" s="32" t="s">
        <v>19</v>
      </c>
      <c r="K10" s="32" t="s">
        <v>20</v>
      </c>
      <c r="L10" s="32" t="s">
        <v>20</v>
      </c>
      <c r="M10" s="32" t="s">
        <v>20</v>
      </c>
      <c r="N10" s="42"/>
      <c r="O10" s="42"/>
      <c r="P10" s="42"/>
      <c r="Q10" s="42"/>
      <c r="R10" s="44"/>
      <c r="S10" s="42"/>
    </row>
    <row r="11" spans="1:19" ht="15.75" x14ac:dyDescent="0.25">
      <c r="A11" s="45" t="s">
        <v>21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7"/>
      <c r="S11" s="24"/>
    </row>
    <row r="12" spans="1:19" ht="15.75" x14ac:dyDescent="0.25">
      <c r="A12" s="1">
        <v>2</v>
      </c>
      <c r="B12" s="1" t="s">
        <v>22</v>
      </c>
      <c r="C12" s="1" t="s">
        <v>23</v>
      </c>
      <c r="D12" s="1">
        <v>1.6</v>
      </c>
      <c r="E12" s="1">
        <v>0</v>
      </c>
      <c r="F12" s="1">
        <v>26.4</v>
      </c>
      <c r="G12" s="2">
        <v>88.1</v>
      </c>
      <c r="H12" s="2">
        <v>0</v>
      </c>
      <c r="I12" s="2">
        <v>0</v>
      </c>
      <c r="J12" s="10">
        <v>11.4</v>
      </c>
      <c r="K12" s="2">
        <v>0</v>
      </c>
      <c r="L12" s="2">
        <v>0</v>
      </c>
      <c r="M12" s="2">
        <v>10.5</v>
      </c>
      <c r="N12" s="3">
        <f>SQRT(3)*H12*K12/1000+SQRT(3)*I12*L12/1000</f>
        <v>0</v>
      </c>
      <c r="O12" s="3">
        <f>SQRT(3)*J12*M12/1000</f>
        <v>0.2073264816659946</v>
      </c>
      <c r="P12" s="3">
        <f t="shared" ref="P12:P38" si="0">SQRT(3)*J12*M12/1000</f>
        <v>0.2073264816659946</v>
      </c>
      <c r="Q12" s="4">
        <f t="shared" ref="Q12:Q75" si="1">P12/D12*100</f>
        <v>12.957905104124661</v>
      </c>
      <c r="R12" s="2"/>
      <c r="S12" s="34">
        <f>D12*1.05-(P12+P13)</f>
        <v>1.4162952645476385</v>
      </c>
    </row>
    <row r="13" spans="1:19" ht="15.75" x14ac:dyDescent="0.25">
      <c r="A13" s="1">
        <v>2</v>
      </c>
      <c r="B13" s="1" t="s">
        <v>22</v>
      </c>
      <c r="C13" s="1" t="s">
        <v>24</v>
      </c>
      <c r="D13" s="1">
        <v>1.6</v>
      </c>
      <c r="E13" s="1">
        <v>0</v>
      </c>
      <c r="F13" s="1">
        <v>26.4</v>
      </c>
      <c r="G13" s="2">
        <v>88.1</v>
      </c>
      <c r="H13" s="2">
        <v>0</v>
      </c>
      <c r="I13" s="2">
        <v>0</v>
      </c>
      <c r="J13" s="10">
        <v>3.1</v>
      </c>
      <c r="K13" s="2">
        <v>0</v>
      </c>
      <c r="L13" s="2">
        <v>0</v>
      </c>
      <c r="M13" s="2">
        <v>10.5</v>
      </c>
      <c r="N13" s="3">
        <f>SQRT(3)*H13*K13/1000+SQRT(3)*I13*L13/1000</f>
        <v>0</v>
      </c>
      <c r="O13" s="3">
        <f t="shared" ref="O13:O40" si="2">SQRT(3)*J13*M13/1000</f>
        <v>5.6378253786366954E-2</v>
      </c>
      <c r="P13" s="3">
        <f t="shared" si="0"/>
        <v>5.6378253786366954E-2</v>
      </c>
      <c r="Q13" s="4">
        <f t="shared" si="1"/>
        <v>3.5236408616479342</v>
      </c>
      <c r="R13" s="2"/>
      <c r="S13" s="35"/>
    </row>
    <row r="14" spans="1:19" ht="15.75" x14ac:dyDescent="0.25">
      <c r="A14" s="1">
        <v>3</v>
      </c>
      <c r="B14" s="1" t="s">
        <v>25</v>
      </c>
      <c r="C14" s="1" t="s">
        <v>23</v>
      </c>
      <c r="D14" s="1">
        <v>1.6</v>
      </c>
      <c r="E14" s="1">
        <v>0</v>
      </c>
      <c r="F14" s="1">
        <v>26.4</v>
      </c>
      <c r="G14" s="2">
        <v>88</v>
      </c>
      <c r="H14" s="2">
        <v>0</v>
      </c>
      <c r="I14" s="2">
        <v>0</v>
      </c>
      <c r="J14" s="10">
        <v>2.08</v>
      </c>
      <c r="K14" s="2">
        <v>0</v>
      </c>
      <c r="L14" s="2">
        <v>0</v>
      </c>
      <c r="M14" s="2">
        <v>10.3</v>
      </c>
      <c r="N14" s="3">
        <f t="shared" ref="N14:N40" si="3">SQRT(3)*H14*K14/1000+SQRT(3)*I14*L14/1000</f>
        <v>0</v>
      </c>
      <c r="O14" s="3">
        <f t="shared" si="2"/>
        <v>3.7107456501355628E-2</v>
      </c>
      <c r="P14" s="3">
        <f t="shared" si="0"/>
        <v>3.7107456501355628E-2</v>
      </c>
      <c r="Q14" s="4">
        <f t="shared" si="1"/>
        <v>2.3192160313347263</v>
      </c>
      <c r="R14" s="2"/>
      <c r="S14" s="5">
        <f>D14*1.05-P14</f>
        <v>1.6428925434986446</v>
      </c>
    </row>
    <row r="15" spans="1:19" ht="15.75" x14ac:dyDescent="0.25">
      <c r="A15" s="1">
        <v>4</v>
      </c>
      <c r="B15" s="1" t="s">
        <v>26</v>
      </c>
      <c r="C15" s="1" t="s">
        <v>23</v>
      </c>
      <c r="D15" s="1">
        <v>2.5</v>
      </c>
      <c r="E15" s="1">
        <v>0</v>
      </c>
      <c r="F15" s="1">
        <v>41.3</v>
      </c>
      <c r="G15" s="2">
        <v>137.6</v>
      </c>
      <c r="H15" s="2">
        <v>0</v>
      </c>
      <c r="I15" s="2">
        <v>0</v>
      </c>
      <c r="J15" s="10">
        <v>30</v>
      </c>
      <c r="K15" s="2">
        <v>0</v>
      </c>
      <c r="L15" s="2">
        <v>0</v>
      </c>
      <c r="M15" s="2">
        <v>10.5</v>
      </c>
      <c r="N15" s="3">
        <f t="shared" si="3"/>
        <v>0</v>
      </c>
      <c r="O15" s="3">
        <f t="shared" si="2"/>
        <v>0.5455960043841962</v>
      </c>
      <c r="P15" s="3">
        <f t="shared" si="0"/>
        <v>0.5455960043841962</v>
      </c>
      <c r="Q15" s="4">
        <f t="shared" si="1"/>
        <v>21.823840175367849</v>
      </c>
      <c r="R15" s="6"/>
      <c r="S15" s="34">
        <f>D15*1.05-(P15+P16)</f>
        <v>1.8247925269031788</v>
      </c>
    </row>
    <row r="16" spans="1:19" ht="15.75" x14ac:dyDescent="0.25">
      <c r="A16" s="1">
        <v>4</v>
      </c>
      <c r="B16" s="1" t="s">
        <v>26</v>
      </c>
      <c r="C16" s="1" t="s">
        <v>24</v>
      </c>
      <c r="D16" s="1">
        <v>2.5</v>
      </c>
      <c r="E16" s="1">
        <v>0</v>
      </c>
      <c r="F16" s="1">
        <v>41.3</v>
      </c>
      <c r="G16" s="2">
        <v>137.6</v>
      </c>
      <c r="H16" s="2">
        <v>0</v>
      </c>
      <c r="I16" s="2">
        <v>0</v>
      </c>
      <c r="J16" s="10">
        <v>14</v>
      </c>
      <c r="K16" s="2">
        <v>0</v>
      </c>
      <c r="L16" s="2">
        <v>0</v>
      </c>
      <c r="M16" s="2">
        <v>10.5</v>
      </c>
      <c r="N16" s="3">
        <f t="shared" si="3"/>
        <v>0</v>
      </c>
      <c r="O16" s="3">
        <f t="shared" si="2"/>
        <v>0.25461146871262497</v>
      </c>
      <c r="P16" s="3">
        <f>SQRT(3)*J16*M16/1000</f>
        <v>0.25461146871262497</v>
      </c>
      <c r="Q16" s="4">
        <f t="shared" si="1"/>
        <v>10.184458748504998</v>
      </c>
      <c r="R16" s="2"/>
      <c r="S16" s="35"/>
    </row>
    <row r="17" spans="1:19" ht="15.75" x14ac:dyDescent="0.25">
      <c r="A17" s="1">
        <v>5</v>
      </c>
      <c r="B17" s="1" t="s">
        <v>27</v>
      </c>
      <c r="C17" s="1" t="s">
        <v>23</v>
      </c>
      <c r="D17" s="1">
        <v>1.6</v>
      </c>
      <c r="E17" s="1">
        <v>0</v>
      </c>
      <c r="F17" s="1">
        <v>26.4</v>
      </c>
      <c r="G17" s="2">
        <v>88.1</v>
      </c>
      <c r="H17" s="2">
        <v>0</v>
      </c>
      <c r="I17" s="2">
        <v>0</v>
      </c>
      <c r="J17" s="10">
        <v>0</v>
      </c>
      <c r="K17" s="2">
        <v>0</v>
      </c>
      <c r="L17" s="2">
        <v>0</v>
      </c>
      <c r="M17" s="2">
        <v>10.4</v>
      </c>
      <c r="N17" s="3">
        <f t="shared" si="3"/>
        <v>0</v>
      </c>
      <c r="O17" s="3">
        <f t="shared" si="2"/>
        <v>0</v>
      </c>
      <c r="P17" s="3">
        <f t="shared" si="0"/>
        <v>0</v>
      </c>
      <c r="Q17" s="4">
        <f t="shared" si="1"/>
        <v>0</v>
      </c>
      <c r="R17" s="6" t="s">
        <v>211</v>
      </c>
      <c r="S17" s="34">
        <f>D17*1.05-(P17+P18)</f>
        <v>1.6800000000000002</v>
      </c>
    </row>
    <row r="18" spans="1:19" ht="38.25" x14ac:dyDescent="0.25">
      <c r="A18" s="1">
        <v>5</v>
      </c>
      <c r="B18" s="1" t="s">
        <v>27</v>
      </c>
      <c r="C18" s="1" t="s">
        <v>24</v>
      </c>
      <c r="D18" s="1">
        <v>1.6</v>
      </c>
      <c r="E18" s="1">
        <v>0</v>
      </c>
      <c r="F18" s="1">
        <v>26.4</v>
      </c>
      <c r="G18" s="2">
        <v>88.1</v>
      </c>
      <c r="H18" s="2">
        <v>0</v>
      </c>
      <c r="I18" s="2">
        <v>0</v>
      </c>
      <c r="J18" s="10">
        <v>0</v>
      </c>
      <c r="K18" s="2">
        <v>0</v>
      </c>
      <c r="L18" s="2">
        <v>0</v>
      </c>
      <c r="M18" s="2">
        <v>10.4</v>
      </c>
      <c r="N18" s="3">
        <f t="shared" si="3"/>
        <v>0</v>
      </c>
      <c r="O18" s="3">
        <f t="shared" si="2"/>
        <v>0</v>
      </c>
      <c r="P18" s="3">
        <f t="shared" si="0"/>
        <v>0</v>
      </c>
      <c r="Q18" s="4">
        <f t="shared" si="1"/>
        <v>0</v>
      </c>
      <c r="R18" s="6" t="s">
        <v>28</v>
      </c>
      <c r="S18" s="35"/>
    </row>
    <row r="19" spans="1:19" ht="15.75" x14ac:dyDescent="0.25">
      <c r="A19" s="1">
        <v>6</v>
      </c>
      <c r="B19" s="1" t="s">
        <v>29</v>
      </c>
      <c r="C19" s="1" t="s">
        <v>23</v>
      </c>
      <c r="D19" s="1">
        <v>1.6</v>
      </c>
      <c r="E19" s="1">
        <v>0</v>
      </c>
      <c r="F19" s="1">
        <v>26.4</v>
      </c>
      <c r="G19" s="2">
        <v>84</v>
      </c>
      <c r="H19" s="2">
        <v>0</v>
      </c>
      <c r="I19" s="2">
        <v>0</v>
      </c>
      <c r="J19" s="10">
        <v>1.7</v>
      </c>
      <c r="K19" s="2">
        <v>0</v>
      </c>
      <c r="L19" s="2">
        <v>0</v>
      </c>
      <c r="M19" s="2">
        <v>10.5</v>
      </c>
      <c r="N19" s="3">
        <f t="shared" si="3"/>
        <v>0</v>
      </c>
      <c r="O19" s="3">
        <f t="shared" si="2"/>
        <v>3.0917106915104457E-2</v>
      </c>
      <c r="P19" s="3">
        <f t="shared" si="0"/>
        <v>3.0917106915104457E-2</v>
      </c>
      <c r="Q19" s="4">
        <f t="shared" si="1"/>
        <v>1.9323191821940284</v>
      </c>
      <c r="R19" s="6"/>
      <c r="S19" s="34">
        <f>D19*1.05-(P19+P20)</f>
        <v>1.6163471328218439</v>
      </c>
    </row>
    <row r="20" spans="1:19" ht="15.75" x14ac:dyDescent="0.25">
      <c r="A20" s="1">
        <v>6</v>
      </c>
      <c r="B20" s="1" t="s">
        <v>29</v>
      </c>
      <c r="C20" s="1" t="s">
        <v>24</v>
      </c>
      <c r="D20" s="1">
        <v>1.6</v>
      </c>
      <c r="E20" s="1">
        <v>0</v>
      </c>
      <c r="F20" s="1">
        <v>26.4</v>
      </c>
      <c r="G20" s="2">
        <v>84</v>
      </c>
      <c r="H20" s="2">
        <v>0</v>
      </c>
      <c r="I20" s="2">
        <v>0</v>
      </c>
      <c r="J20" s="10">
        <v>1.8</v>
      </c>
      <c r="K20" s="2">
        <v>0</v>
      </c>
      <c r="L20" s="2">
        <v>0</v>
      </c>
      <c r="M20" s="2">
        <v>10.5</v>
      </c>
      <c r="N20" s="3">
        <f t="shared" si="3"/>
        <v>0</v>
      </c>
      <c r="O20" s="3">
        <f t="shared" si="2"/>
        <v>3.2735760263051777E-2</v>
      </c>
      <c r="P20" s="3">
        <f t="shared" si="0"/>
        <v>3.2735760263051777E-2</v>
      </c>
      <c r="Q20" s="4">
        <f t="shared" si="1"/>
        <v>2.0459850164407363</v>
      </c>
      <c r="R20" s="2"/>
      <c r="S20" s="35"/>
    </row>
    <row r="21" spans="1:19" ht="15.75" x14ac:dyDescent="0.25">
      <c r="A21" s="1">
        <v>7</v>
      </c>
      <c r="B21" s="1" t="s">
        <v>30</v>
      </c>
      <c r="C21" s="1" t="s">
        <v>23</v>
      </c>
      <c r="D21" s="1">
        <v>4</v>
      </c>
      <c r="E21" s="1">
        <v>0</v>
      </c>
      <c r="F21" s="1">
        <v>66</v>
      </c>
      <c r="G21" s="2">
        <v>210</v>
      </c>
      <c r="H21" s="2">
        <v>0</v>
      </c>
      <c r="I21" s="2">
        <v>0</v>
      </c>
      <c r="J21" s="10">
        <v>58.2</v>
      </c>
      <c r="K21" s="2">
        <v>0</v>
      </c>
      <c r="L21" s="2">
        <v>0</v>
      </c>
      <c r="M21" s="2">
        <v>10.3</v>
      </c>
      <c r="N21" s="3">
        <f t="shared" si="3"/>
        <v>0</v>
      </c>
      <c r="O21" s="3">
        <f t="shared" si="2"/>
        <v>1.0382951771052393</v>
      </c>
      <c r="P21" s="3">
        <f t="shared" si="0"/>
        <v>1.0382951771052393</v>
      </c>
      <c r="Q21" s="4">
        <f t="shared" si="1"/>
        <v>25.957379427630983</v>
      </c>
      <c r="R21" s="2"/>
      <c r="S21" s="34">
        <f>D21*1.05-(P21+P22)</f>
        <v>2.386127112281569</v>
      </c>
    </row>
    <row r="22" spans="1:19" ht="15.75" x14ac:dyDescent="0.25">
      <c r="A22" s="1">
        <v>7</v>
      </c>
      <c r="B22" s="1" t="s">
        <v>30</v>
      </c>
      <c r="C22" s="1" t="s">
        <v>24</v>
      </c>
      <c r="D22" s="1">
        <v>4</v>
      </c>
      <c r="E22" s="1">
        <v>0</v>
      </c>
      <c r="F22" s="1">
        <v>66</v>
      </c>
      <c r="G22" s="2">
        <v>210</v>
      </c>
      <c r="H22" s="2">
        <v>0</v>
      </c>
      <c r="I22" s="2">
        <v>0</v>
      </c>
      <c r="J22" s="10">
        <v>43.9</v>
      </c>
      <c r="K22" s="2">
        <v>0</v>
      </c>
      <c r="L22" s="2">
        <v>0</v>
      </c>
      <c r="M22" s="2">
        <v>10.199999999999999</v>
      </c>
      <c r="N22" s="3">
        <f t="shared" si="3"/>
        <v>0</v>
      </c>
      <c r="O22" s="3">
        <f t="shared" si="2"/>
        <v>0.77557771061319181</v>
      </c>
      <c r="P22" s="3">
        <f t="shared" si="0"/>
        <v>0.77557771061319181</v>
      </c>
      <c r="Q22" s="4">
        <f t="shared" si="1"/>
        <v>19.389442765329797</v>
      </c>
      <c r="R22" s="2"/>
      <c r="S22" s="35"/>
    </row>
    <row r="23" spans="1:19" ht="15.75" x14ac:dyDescent="0.25">
      <c r="A23" s="1">
        <v>8</v>
      </c>
      <c r="B23" s="1" t="s">
        <v>31</v>
      </c>
      <c r="C23" s="1" t="s">
        <v>23</v>
      </c>
      <c r="D23" s="1">
        <v>4</v>
      </c>
      <c r="E23" s="1">
        <v>0</v>
      </c>
      <c r="F23" s="1">
        <v>66</v>
      </c>
      <c r="G23" s="2">
        <v>367</v>
      </c>
      <c r="H23" s="2">
        <v>0</v>
      </c>
      <c r="I23" s="2">
        <v>0</v>
      </c>
      <c r="J23" s="10">
        <v>11</v>
      </c>
      <c r="K23" s="2">
        <v>0</v>
      </c>
      <c r="L23" s="2">
        <v>0</v>
      </c>
      <c r="M23" s="2">
        <v>6.3</v>
      </c>
      <c r="N23" s="3">
        <f t="shared" si="3"/>
        <v>0</v>
      </c>
      <c r="O23" s="3">
        <f t="shared" si="2"/>
        <v>0.12003112096452319</v>
      </c>
      <c r="P23" s="3">
        <f t="shared" si="0"/>
        <v>0.12003112096452319</v>
      </c>
      <c r="Q23" s="4">
        <f t="shared" si="1"/>
        <v>3.0007780241130799</v>
      </c>
      <c r="R23" s="2"/>
      <c r="S23" s="34">
        <f>D24*1.05-(P23+P24)</f>
        <v>3.4458496781586376</v>
      </c>
    </row>
    <row r="24" spans="1:19" ht="15.75" x14ac:dyDescent="0.25">
      <c r="A24" s="1">
        <v>8</v>
      </c>
      <c r="B24" s="1" t="s">
        <v>31</v>
      </c>
      <c r="C24" s="1" t="s">
        <v>24</v>
      </c>
      <c r="D24" s="1">
        <v>3.5</v>
      </c>
      <c r="E24" s="1">
        <v>0</v>
      </c>
      <c r="F24" s="1">
        <v>202</v>
      </c>
      <c r="G24" s="2">
        <v>337</v>
      </c>
      <c r="H24" s="2">
        <v>0</v>
      </c>
      <c r="I24" s="2">
        <v>0</v>
      </c>
      <c r="J24" s="10">
        <v>10</v>
      </c>
      <c r="K24" s="2">
        <v>0</v>
      </c>
      <c r="L24" s="2">
        <v>0</v>
      </c>
      <c r="M24" s="2">
        <v>6.3</v>
      </c>
      <c r="N24" s="3">
        <f t="shared" si="3"/>
        <v>0</v>
      </c>
      <c r="O24" s="3">
        <f t="shared" si="2"/>
        <v>0.10911920087683925</v>
      </c>
      <c r="P24" s="3">
        <f t="shared" si="0"/>
        <v>0.10911920087683925</v>
      </c>
      <c r="Q24" s="4">
        <f t="shared" si="1"/>
        <v>3.1176914536239786</v>
      </c>
      <c r="R24" s="7"/>
      <c r="S24" s="35"/>
    </row>
    <row r="25" spans="1:19" ht="15.75" x14ac:dyDescent="0.25">
      <c r="A25" s="1">
        <v>8</v>
      </c>
      <c r="B25" s="1" t="s">
        <v>31</v>
      </c>
      <c r="C25" s="1" t="s">
        <v>32</v>
      </c>
      <c r="D25" s="1">
        <v>4</v>
      </c>
      <c r="E25" s="1">
        <v>0</v>
      </c>
      <c r="F25" s="1">
        <v>66</v>
      </c>
      <c r="G25" s="2">
        <v>231</v>
      </c>
      <c r="H25" s="2">
        <v>0</v>
      </c>
      <c r="I25" s="2">
        <v>0</v>
      </c>
      <c r="J25" s="10">
        <v>11</v>
      </c>
      <c r="K25" s="2">
        <v>0</v>
      </c>
      <c r="L25" s="2">
        <v>0</v>
      </c>
      <c r="M25" s="2">
        <v>10.5</v>
      </c>
      <c r="N25" s="3">
        <f t="shared" si="3"/>
        <v>0</v>
      </c>
      <c r="O25" s="3">
        <f t="shared" si="2"/>
        <v>0.20005186827420535</v>
      </c>
      <c r="P25" s="3">
        <f t="shared" si="0"/>
        <v>0.20005186827420535</v>
      </c>
      <c r="Q25" s="4">
        <f t="shared" si="1"/>
        <v>5.0012967068551335</v>
      </c>
      <c r="R25" s="2"/>
      <c r="S25" s="8">
        <f>D25*1.05-P25</f>
        <v>3.999948131725795</v>
      </c>
    </row>
    <row r="26" spans="1:19" ht="15.75" x14ac:dyDescent="0.25">
      <c r="A26" s="1">
        <v>9</v>
      </c>
      <c r="B26" s="1" t="s">
        <v>33</v>
      </c>
      <c r="C26" s="1" t="s">
        <v>23</v>
      </c>
      <c r="D26" s="1">
        <v>2.5</v>
      </c>
      <c r="E26" s="1">
        <v>0</v>
      </c>
      <c r="F26" s="1">
        <v>41.3</v>
      </c>
      <c r="G26" s="2">
        <v>137.6</v>
      </c>
      <c r="H26" s="2">
        <v>0</v>
      </c>
      <c r="I26" s="2">
        <v>0</v>
      </c>
      <c r="J26" s="10">
        <v>14.9</v>
      </c>
      <c r="K26" s="2">
        <v>0</v>
      </c>
      <c r="L26" s="2">
        <v>0</v>
      </c>
      <c r="M26" s="2">
        <v>10.8</v>
      </c>
      <c r="N26" s="3">
        <f t="shared" si="3"/>
        <v>0</v>
      </c>
      <c r="O26" s="3">
        <f t="shared" si="2"/>
        <v>0.27872161595398376</v>
      </c>
      <c r="P26" s="3">
        <f t="shared" si="0"/>
        <v>0.27872161595398376</v>
      </c>
      <c r="Q26" s="4">
        <f t="shared" si="1"/>
        <v>11.148864638159351</v>
      </c>
      <c r="R26" s="6"/>
      <c r="S26" s="34">
        <f>D27*1.05-(P26+P27)</f>
        <v>1.1399638787080999</v>
      </c>
    </row>
    <row r="27" spans="1:19" ht="15.75" x14ac:dyDescent="0.25">
      <c r="A27" s="1">
        <v>9</v>
      </c>
      <c r="B27" s="1" t="s">
        <v>33</v>
      </c>
      <c r="C27" s="1" t="s">
        <v>24</v>
      </c>
      <c r="D27" s="1">
        <v>1.6</v>
      </c>
      <c r="E27" s="1">
        <v>0</v>
      </c>
      <c r="F27" s="1">
        <v>26.4</v>
      </c>
      <c r="G27" s="2">
        <v>88.1</v>
      </c>
      <c r="H27" s="2">
        <v>0</v>
      </c>
      <c r="I27" s="2">
        <v>0</v>
      </c>
      <c r="J27" s="10">
        <v>14.1</v>
      </c>
      <c r="K27" s="2">
        <v>0</v>
      </c>
      <c r="L27" s="2">
        <v>0</v>
      </c>
      <c r="M27" s="2">
        <v>10.7</v>
      </c>
      <c r="N27" s="3">
        <f t="shared" si="3"/>
        <v>0</v>
      </c>
      <c r="O27" s="3">
        <f t="shared" si="2"/>
        <v>0.2613145053379165</v>
      </c>
      <c r="P27" s="3">
        <f t="shared" si="0"/>
        <v>0.2613145053379165</v>
      </c>
      <c r="Q27" s="4">
        <f t="shared" si="1"/>
        <v>16.332156583619781</v>
      </c>
      <c r="R27" s="2"/>
      <c r="S27" s="35"/>
    </row>
    <row r="28" spans="1:19" ht="15.75" x14ac:dyDescent="0.25">
      <c r="A28" s="1">
        <v>11</v>
      </c>
      <c r="B28" s="1" t="s">
        <v>34</v>
      </c>
      <c r="C28" s="1" t="s">
        <v>23</v>
      </c>
      <c r="D28" s="1">
        <v>1.6</v>
      </c>
      <c r="E28" s="1">
        <v>0</v>
      </c>
      <c r="F28" s="1">
        <v>26.4</v>
      </c>
      <c r="G28" s="2">
        <v>88.1</v>
      </c>
      <c r="H28" s="2">
        <v>0</v>
      </c>
      <c r="I28" s="2">
        <v>0</v>
      </c>
      <c r="J28" s="10">
        <v>10.4</v>
      </c>
      <c r="K28" s="2">
        <v>0</v>
      </c>
      <c r="L28" s="2">
        <v>0</v>
      </c>
      <c r="M28" s="2">
        <v>10.7</v>
      </c>
      <c r="N28" s="3">
        <f t="shared" si="3"/>
        <v>0</v>
      </c>
      <c r="O28" s="3">
        <f t="shared" si="2"/>
        <v>0.19274261386626462</v>
      </c>
      <c r="P28" s="3">
        <f t="shared" si="0"/>
        <v>0.19274261386626462</v>
      </c>
      <c r="Q28" s="4">
        <f t="shared" si="1"/>
        <v>12.046413366641538</v>
      </c>
      <c r="R28" s="2"/>
      <c r="S28" s="34">
        <f>D28*1.05-(P28+P29)</f>
        <v>1.4145112522158427</v>
      </c>
    </row>
    <row r="29" spans="1:19" ht="15.75" x14ac:dyDescent="0.25">
      <c r="A29" s="1">
        <v>11</v>
      </c>
      <c r="B29" s="1" t="s">
        <v>34</v>
      </c>
      <c r="C29" s="1" t="s">
        <v>24</v>
      </c>
      <c r="D29" s="1">
        <v>1.6</v>
      </c>
      <c r="E29" s="1">
        <v>0</v>
      </c>
      <c r="F29" s="1">
        <v>26.4</v>
      </c>
      <c r="G29" s="2">
        <v>88.1</v>
      </c>
      <c r="H29" s="2">
        <v>0</v>
      </c>
      <c r="I29" s="2">
        <v>0</v>
      </c>
      <c r="J29" s="10">
        <v>4</v>
      </c>
      <c r="K29" s="2">
        <v>0</v>
      </c>
      <c r="L29" s="2">
        <v>0</v>
      </c>
      <c r="M29" s="2">
        <v>10.5</v>
      </c>
      <c r="N29" s="3">
        <f t="shared" si="3"/>
        <v>0</v>
      </c>
      <c r="O29" s="3">
        <f t="shared" si="2"/>
        <v>7.274613391789285E-2</v>
      </c>
      <c r="P29" s="3">
        <f t="shared" si="0"/>
        <v>7.274613391789285E-2</v>
      </c>
      <c r="Q29" s="4">
        <f t="shared" si="1"/>
        <v>4.546633369868303</v>
      </c>
      <c r="R29" s="2"/>
      <c r="S29" s="35"/>
    </row>
    <row r="30" spans="1:19" ht="15.75" x14ac:dyDescent="0.25">
      <c r="A30" s="1">
        <v>15</v>
      </c>
      <c r="B30" s="1" t="s">
        <v>35</v>
      </c>
      <c r="C30" s="1" t="s">
        <v>23</v>
      </c>
      <c r="D30" s="1">
        <v>1.6</v>
      </c>
      <c r="E30" s="1">
        <v>0</v>
      </c>
      <c r="F30" s="1">
        <v>26.4</v>
      </c>
      <c r="G30" s="2">
        <v>88.1</v>
      </c>
      <c r="H30" s="2">
        <v>0</v>
      </c>
      <c r="I30" s="2">
        <v>0</v>
      </c>
      <c r="J30" s="10">
        <v>17.68</v>
      </c>
      <c r="K30" s="2">
        <v>0</v>
      </c>
      <c r="L30" s="2">
        <v>0</v>
      </c>
      <c r="M30" s="2">
        <v>10.199999999999999</v>
      </c>
      <c r="N30" s="3">
        <f t="shared" si="3"/>
        <v>0</v>
      </c>
      <c r="O30" s="3">
        <f t="shared" si="2"/>
        <v>0.31235111443374103</v>
      </c>
      <c r="P30" s="3">
        <f t="shared" si="0"/>
        <v>0.31235111443374103</v>
      </c>
      <c r="Q30" s="4">
        <f t="shared" si="1"/>
        <v>19.521944652108814</v>
      </c>
      <c r="R30" s="2"/>
      <c r="S30" s="5">
        <f>D30*1.05-P30</f>
        <v>1.3676488855662592</v>
      </c>
    </row>
    <row r="31" spans="1:19" ht="31.5" x14ac:dyDescent="0.25">
      <c r="A31" s="1">
        <v>17</v>
      </c>
      <c r="B31" s="9" t="s">
        <v>36</v>
      </c>
      <c r="C31" s="1" t="s">
        <v>23</v>
      </c>
      <c r="D31" s="1">
        <v>6.3</v>
      </c>
      <c r="E31" s="1">
        <v>0</v>
      </c>
      <c r="F31" s="1">
        <v>103.9</v>
      </c>
      <c r="G31" s="2">
        <v>330.6</v>
      </c>
      <c r="H31" s="2">
        <v>0</v>
      </c>
      <c r="I31" s="2">
        <v>0</v>
      </c>
      <c r="J31" s="10">
        <v>11.74</v>
      </c>
      <c r="K31" s="2">
        <v>0</v>
      </c>
      <c r="L31" s="2">
        <v>0</v>
      </c>
      <c r="M31" s="2">
        <v>10</v>
      </c>
      <c r="N31" s="3">
        <f t="shared" si="3"/>
        <v>0</v>
      </c>
      <c r="O31" s="3">
        <f t="shared" si="2"/>
        <v>0.20334276480858621</v>
      </c>
      <c r="P31" s="3">
        <f t="shared" si="0"/>
        <v>0.20334276480858621</v>
      </c>
      <c r="Q31" s="4">
        <f t="shared" si="1"/>
        <v>3.2276629334696225</v>
      </c>
      <c r="R31" s="2"/>
      <c r="S31" s="34">
        <f>D31*1.05-(P31+P32)</f>
        <v>5.8961175084709607</v>
      </c>
    </row>
    <row r="32" spans="1:19" ht="31.5" x14ac:dyDescent="0.25">
      <c r="A32" s="1">
        <v>17</v>
      </c>
      <c r="B32" s="9" t="s">
        <v>36</v>
      </c>
      <c r="C32" s="1" t="s">
        <v>24</v>
      </c>
      <c r="D32" s="1">
        <v>6.3</v>
      </c>
      <c r="E32" s="1">
        <v>0</v>
      </c>
      <c r="F32" s="1">
        <v>103.9</v>
      </c>
      <c r="G32" s="2">
        <v>330.6</v>
      </c>
      <c r="H32" s="2">
        <v>0</v>
      </c>
      <c r="I32" s="2">
        <v>0</v>
      </c>
      <c r="J32" s="10">
        <v>29.47</v>
      </c>
      <c r="K32" s="2">
        <v>0</v>
      </c>
      <c r="L32" s="2">
        <v>0</v>
      </c>
      <c r="M32" s="2">
        <v>10.1</v>
      </c>
      <c r="N32" s="3">
        <f t="shared" si="3"/>
        <v>0</v>
      </c>
      <c r="O32" s="3">
        <f t="shared" si="2"/>
        <v>0.51553972672045356</v>
      </c>
      <c r="P32" s="3">
        <f t="shared" si="0"/>
        <v>0.51553972672045356</v>
      </c>
      <c r="Q32" s="4">
        <f t="shared" si="1"/>
        <v>8.1831702654040246</v>
      </c>
      <c r="R32" s="2"/>
      <c r="S32" s="35"/>
    </row>
    <row r="33" spans="1:19" ht="15.75" x14ac:dyDescent="0.25">
      <c r="A33" s="1">
        <v>25</v>
      </c>
      <c r="B33" s="1" t="s">
        <v>37</v>
      </c>
      <c r="C33" s="1" t="s">
        <v>23</v>
      </c>
      <c r="D33" s="1">
        <v>2.5</v>
      </c>
      <c r="E33" s="1">
        <v>0</v>
      </c>
      <c r="F33" s="1">
        <v>41.3</v>
      </c>
      <c r="G33" s="2">
        <v>138</v>
      </c>
      <c r="H33" s="2">
        <v>0</v>
      </c>
      <c r="I33" s="2">
        <v>0</v>
      </c>
      <c r="J33" s="10">
        <v>8.3000000000000007</v>
      </c>
      <c r="K33" s="2">
        <v>0</v>
      </c>
      <c r="L33" s="2">
        <v>0</v>
      </c>
      <c r="M33" s="2">
        <v>10</v>
      </c>
      <c r="N33" s="3">
        <f t="shared" si="3"/>
        <v>0</v>
      </c>
      <c r="O33" s="3">
        <f t="shared" si="2"/>
        <v>0.14376021702821681</v>
      </c>
      <c r="P33" s="3">
        <f t="shared" si="0"/>
        <v>0.14376021702821681</v>
      </c>
      <c r="Q33" s="4">
        <f t="shared" si="1"/>
        <v>5.7504086811286728</v>
      </c>
      <c r="R33" s="6"/>
      <c r="S33" s="34">
        <f>D33*1.05-(P33+P34)</f>
        <v>2.3496039215965485</v>
      </c>
    </row>
    <row r="34" spans="1:19" ht="15.75" x14ac:dyDescent="0.25">
      <c r="A34" s="1">
        <v>25</v>
      </c>
      <c r="B34" s="1" t="s">
        <v>37</v>
      </c>
      <c r="C34" s="1" t="s">
        <v>24</v>
      </c>
      <c r="D34" s="1">
        <v>2.5</v>
      </c>
      <c r="E34" s="1">
        <v>0</v>
      </c>
      <c r="F34" s="1">
        <v>41.3</v>
      </c>
      <c r="G34" s="2">
        <v>138</v>
      </c>
      <c r="H34" s="2">
        <v>0</v>
      </c>
      <c r="I34" s="2">
        <v>0</v>
      </c>
      <c r="J34" s="10">
        <v>7.6</v>
      </c>
      <c r="K34" s="2">
        <v>0</v>
      </c>
      <c r="L34" s="2">
        <v>0</v>
      </c>
      <c r="M34" s="2">
        <v>10</v>
      </c>
      <c r="N34" s="3">
        <f t="shared" si="3"/>
        <v>0</v>
      </c>
      <c r="O34" s="3">
        <f t="shared" si="2"/>
        <v>0.13163586137523467</v>
      </c>
      <c r="P34" s="3">
        <f t="shared" si="0"/>
        <v>0.13163586137523467</v>
      </c>
      <c r="Q34" s="4">
        <f t="shared" si="1"/>
        <v>5.2654344550093866</v>
      </c>
      <c r="R34" s="2"/>
      <c r="S34" s="35"/>
    </row>
    <row r="35" spans="1:19" ht="38.25" x14ac:dyDescent="0.25">
      <c r="A35" s="1">
        <v>27</v>
      </c>
      <c r="B35" s="1" t="s">
        <v>38</v>
      </c>
      <c r="C35" s="1" t="s">
        <v>23</v>
      </c>
      <c r="D35" s="1">
        <v>1.6</v>
      </c>
      <c r="E35" s="1">
        <v>0</v>
      </c>
      <c r="F35" s="1">
        <v>26.4</v>
      </c>
      <c r="G35" s="2">
        <v>88.1</v>
      </c>
      <c r="H35" s="2">
        <v>0</v>
      </c>
      <c r="I35" s="2">
        <v>0</v>
      </c>
      <c r="J35" s="10">
        <v>0</v>
      </c>
      <c r="K35" s="2">
        <v>0</v>
      </c>
      <c r="L35" s="2">
        <v>0</v>
      </c>
      <c r="M35" s="2">
        <v>10.5</v>
      </c>
      <c r="N35" s="3">
        <f t="shared" si="3"/>
        <v>0</v>
      </c>
      <c r="O35" s="3">
        <f t="shared" si="2"/>
        <v>0</v>
      </c>
      <c r="P35" s="3">
        <f t="shared" si="0"/>
        <v>0</v>
      </c>
      <c r="Q35" s="4">
        <f t="shared" si="1"/>
        <v>0</v>
      </c>
      <c r="R35" s="6" t="s">
        <v>28</v>
      </c>
      <c r="S35" s="34">
        <f>D35*1.05-(P35+P36)</f>
        <v>1.4296147352578432</v>
      </c>
    </row>
    <row r="36" spans="1:19" ht="15.75" x14ac:dyDescent="0.25">
      <c r="A36" s="1">
        <v>27</v>
      </c>
      <c r="B36" s="1" t="s">
        <v>38</v>
      </c>
      <c r="C36" s="1" t="s">
        <v>24</v>
      </c>
      <c r="D36" s="1">
        <v>1.6</v>
      </c>
      <c r="E36" s="1">
        <v>0</v>
      </c>
      <c r="F36" s="1">
        <v>26.4</v>
      </c>
      <c r="G36" s="2">
        <v>88.1</v>
      </c>
      <c r="H36" s="2">
        <v>0</v>
      </c>
      <c r="I36" s="2">
        <v>0</v>
      </c>
      <c r="J36" s="10">
        <v>13.9</v>
      </c>
      <c r="K36" s="2">
        <v>0</v>
      </c>
      <c r="L36" s="2">
        <v>0</v>
      </c>
      <c r="M36" s="2">
        <v>10.4</v>
      </c>
      <c r="N36" s="3">
        <f t="shared" si="3"/>
        <v>0</v>
      </c>
      <c r="O36" s="3">
        <f t="shared" si="2"/>
        <v>0.25038526474215694</v>
      </c>
      <c r="P36" s="3">
        <f t="shared" si="0"/>
        <v>0.25038526474215694</v>
      </c>
      <c r="Q36" s="4">
        <f t="shared" si="1"/>
        <v>15.649079046384809</v>
      </c>
      <c r="R36" s="6"/>
      <c r="S36" s="35"/>
    </row>
    <row r="37" spans="1:19" ht="38.25" x14ac:dyDescent="0.25">
      <c r="A37" s="1">
        <v>45</v>
      </c>
      <c r="B37" s="1" t="s">
        <v>39</v>
      </c>
      <c r="C37" s="1" t="s">
        <v>23</v>
      </c>
      <c r="D37" s="1">
        <v>1.6</v>
      </c>
      <c r="E37" s="1">
        <v>0</v>
      </c>
      <c r="F37" s="1">
        <v>26.4</v>
      </c>
      <c r="G37" s="2">
        <v>88.1</v>
      </c>
      <c r="H37" s="2">
        <v>0</v>
      </c>
      <c r="I37" s="2">
        <v>0</v>
      </c>
      <c r="J37" s="10">
        <v>0</v>
      </c>
      <c r="K37" s="2">
        <v>0</v>
      </c>
      <c r="L37" s="2">
        <v>0</v>
      </c>
      <c r="M37" s="2">
        <v>10.199999999999999</v>
      </c>
      <c r="N37" s="3">
        <f t="shared" si="3"/>
        <v>0</v>
      </c>
      <c r="O37" s="3">
        <f t="shared" si="2"/>
        <v>0</v>
      </c>
      <c r="P37" s="3">
        <f t="shared" si="0"/>
        <v>0</v>
      </c>
      <c r="Q37" s="4">
        <f t="shared" si="1"/>
        <v>0</v>
      </c>
      <c r="R37" s="6" t="s">
        <v>28</v>
      </c>
      <c r="S37" s="34">
        <f>D37*1.05-(P37+P38)</f>
        <v>1.5948454540966839</v>
      </c>
    </row>
    <row r="38" spans="1:19" ht="15.75" x14ac:dyDescent="0.25">
      <c r="A38" s="1">
        <v>45</v>
      </c>
      <c r="B38" s="1" t="s">
        <v>39</v>
      </c>
      <c r="C38" s="1" t="s">
        <v>24</v>
      </c>
      <c r="D38" s="1">
        <v>1.6</v>
      </c>
      <c r="E38" s="1">
        <v>0</v>
      </c>
      <c r="F38" s="1">
        <v>26.4</v>
      </c>
      <c r="G38" s="2">
        <v>88.1</v>
      </c>
      <c r="H38" s="2">
        <v>0</v>
      </c>
      <c r="I38" s="2">
        <v>0</v>
      </c>
      <c r="J38" s="10">
        <v>4.82</v>
      </c>
      <c r="K38" s="2">
        <v>0</v>
      </c>
      <c r="L38" s="2">
        <v>0</v>
      </c>
      <c r="M38" s="2">
        <v>10.199999999999999</v>
      </c>
      <c r="N38" s="3">
        <f t="shared" si="3"/>
        <v>0</v>
      </c>
      <c r="O38" s="3">
        <f t="shared" si="2"/>
        <v>8.5154545903316281E-2</v>
      </c>
      <c r="P38" s="3">
        <f t="shared" si="0"/>
        <v>8.5154545903316281E-2</v>
      </c>
      <c r="Q38" s="4">
        <f t="shared" si="1"/>
        <v>5.3221591189572672</v>
      </c>
      <c r="R38" s="6"/>
      <c r="S38" s="35"/>
    </row>
    <row r="39" spans="1:19" ht="15.75" x14ac:dyDescent="0.25">
      <c r="A39" s="1">
        <v>53</v>
      </c>
      <c r="B39" s="1" t="s">
        <v>40</v>
      </c>
      <c r="C39" s="1" t="s">
        <v>41</v>
      </c>
      <c r="D39" s="1">
        <v>200</v>
      </c>
      <c r="E39" s="1">
        <v>1004</v>
      </c>
      <c r="F39" s="1">
        <v>0</v>
      </c>
      <c r="G39" s="2">
        <v>4400</v>
      </c>
      <c r="H39" s="10">
        <v>252</v>
      </c>
      <c r="I39" s="2">
        <v>0</v>
      </c>
      <c r="J39" s="10">
        <v>19</v>
      </c>
      <c r="K39" s="2">
        <v>114.2</v>
      </c>
      <c r="L39" s="2">
        <v>0</v>
      </c>
      <c r="M39" s="2">
        <v>10.3</v>
      </c>
      <c r="N39" s="3">
        <f t="shared" si="3"/>
        <v>49.845650960540176</v>
      </c>
      <c r="O39" s="3">
        <f t="shared" si="2"/>
        <v>0.3389623430412293</v>
      </c>
      <c r="P39" s="3">
        <f>(SQRT(3)*J39*M39/1000)+(SQRT(3)*H39*K39/1000)</f>
        <v>50.184613303581408</v>
      </c>
      <c r="Q39" s="4">
        <f t="shared" si="1"/>
        <v>25.092306651790704</v>
      </c>
      <c r="R39" s="7"/>
      <c r="S39" s="34">
        <f>D39*1.05-(P39+P40)</f>
        <v>108.52278049123538</v>
      </c>
    </row>
    <row r="40" spans="1:19" ht="15.75" x14ac:dyDescent="0.25">
      <c r="A40" s="1">
        <v>53</v>
      </c>
      <c r="B40" s="1" t="s">
        <v>40</v>
      </c>
      <c r="C40" s="1" t="s">
        <v>42</v>
      </c>
      <c r="D40" s="1">
        <v>200</v>
      </c>
      <c r="E40" s="1">
        <v>1004</v>
      </c>
      <c r="F40" s="1">
        <v>0</v>
      </c>
      <c r="G40" s="2">
        <v>4400</v>
      </c>
      <c r="H40" s="10">
        <v>252</v>
      </c>
      <c r="I40" s="2">
        <v>0</v>
      </c>
      <c r="J40" s="10">
        <v>86</v>
      </c>
      <c r="K40" s="2">
        <v>114</v>
      </c>
      <c r="L40" s="2">
        <v>0</v>
      </c>
      <c r="M40" s="2">
        <v>10.3</v>
      </c>
      <c r="N40" s="3">
        <f t="shared" si="3"/>
        <v>49.758355599838701</v>
      </c>
      <c r="O40" s="3">
        <f t="shared" si="2"/>
        <v>1.5342506053445115</v>
      </c>
      <c r="P40" s="3">
        <f>(SQRT(3)*J40*M40/1000)+(SQRT(3)*H40*K40/1000)</f>
        <v>51.292606205183212</v>
      </c>
      <c r="Q40" s="4">
        <f t="shared" si="1"/>
        <v>25.646303102591606</v>
      </c>
      <c r="R40" s="2"/>
      <c r="S40" s="35"/>
    </row>
    <row r="41" spans="1:19" ht="15.75" x14ac:dyDescent="0.25">
      <c r="A41" s="1">
        <v>53</v>
      </c>
      <c r="B41" s="1" t="s">
        <v>40</v>
      </c>
      <c r="C41" s="1" t="s">
        <v>23</v>
      </c>
      <c r="D41" s="1">
        <v>40</v>
      </c>
      <c r="E41" s="1">
        <v>200.8</v>
      </c>
      <c r="F41" s="1">
        <v>2100</v>
      </c>
      <c r="G41" s="2">
        <v>3500</v>
      </c>
      <c r="H41" s="2">
        <v>0</v>
      </c>
      <c r="I41" s="10">
        <v>0</v>
      </c>
      <c r="J41" s="10">
        <v>1554.2</v>
      </c>
      <c r="K41" s="2">
        <v>0</v>
      </c>
      <c r="L41" s="2">
        <v>10.3</v>
      </c>
      <c r="M41" s="2">
        <v>6.2</v>
      </c>
      <c r="N41" s="3">
        <f>SQRT(3)*H41*K41/1000</f>
        <v>0</v>
      </c>
      <c r="O41" s="3">
        <f>SQRT(3)*I41*L41/1000+SQRT(3)*J41*M41/1000</f>
        <v>16.690110863766005</v>
      </c>
      <c r="P41" s="3">
        <f>(SQRT(3)*J41*M41/1000)+(SQRT(3)*I41*L41/1000)</f>
        <v>16.690110863766005</v>
      </c>
      <c r="Q41" s="4">
        <f t="shared" si="1"/>
        <v>41.725277159415015</v>
      </c>
      <c r="R41" s="6"/>
      <c r="S41" s="34">
        <f>D41*1.05-(P41+P42)</f>
        <v>24.280514020787734</v>
      </c>
    </row>
    <row r="42" spans="1:19" ht="15.75" x14ac:dyDescent="0.25">
      <c r="A42" s="1">
        <v>53</v>
      </c>
      <c r="B42" s="1" t="s">
        <v>40</v>
      </c>
      <c r="C42" s="1" t="s">
        <v>24</v>
      </c>
      <c r="D42" s="1">
        <v>40</v>
      </c>
      <c r="E42" s="1">
        <v>200.8</v>
      </c>
      <c r="F42" s="1">
        <v>2100</v>
      </c>
      <c r="G42" s="2">
        <v>3500</v>
      </c>
      <c r="H42" s="2">
        <v>0</v>
      </c>
      <c r="I42" s="10">
        <v>57.7</v>
      </c>
      <c r="J42" s="10">
        <v>0</v>
      </c>
      <c r="K42" s="2">
        <v>0</v>
      </c>
      <c r="L42" s="2">
        <v>10.3</v>
      </c>
      <c r="M42" s="2">
        <v>6.2</v>
      </c>
      <c r="N42" s="3">
        <f>SQRT(3)*H42*K42/1000</f>
        <v>0</v>
      </c>
      <c r="O42" s="3">
        <f>SQRT(3)*I42*L42/1000+SQRT(3)*J42*M42/1000</f>
        <v>1.0293751154462596</v>
      </c>
      <c r="P42" s="3">
        <f t="shared" ref="P42:P48" si="4">(SQRT(3)*J42*M42/1000)+(SQRT(3)*I42*L42/1000)</f>
        <v>1.0293751154462596</v>
      </c>
      <c r="Q42" s="4">
        <f t="shared" si="1"/>
        <v>2.573437788615649</v>
      </c>
      <c r="R42" s="2"/>
      <c r="S42" s="35"/>
    </row>
    <row r="43" spans="1:19" ht="15.75" x14ac:dyDescent="0.25">
      <c r="A43" s="1">
        <v>61</v>
      </c>
      <c r="B43" s="9" t="s">
        <v>43</v>
      </c>
      <c r="C43" s="1" t="s">
        <v>23</v>
      </c>
      <c r="D43" s="1">
        <v>10</v>
      </c>
      <c r="E43" s="1">
        <v>52.5</v>
      </c>
      <c r="F43" s="1">
        <v>150.1</v>
      </c>
      <c r="G43" s="2">
        <v>525.5</v>
      </c>
      <c r="H43" s="2">
        <v>0</v>
      </c>
      <c r="I43" s="10">
        <v>11.3</v>
      </c>
      <c r="J43" s="10">
        <v>68.67</v>
      </c>
      <c r="K43" s="2">
        <v>0</v>
      </c>
      <c r="L43" s="2">
        <v>34</v>
      </c>
      <c r="M43" s="2">
        <v>10.3</v>
      </c>
      <c r="N43" s="3">
        <f t="shared" ref="N43:N95" si="5">SQRT(3)*H43*K43/1000+SQRT(3)*I43*L43/1000</f>
        <v>0.66545392026796268</v>
      </c>
      <c r="O43" s="3">
        <f t="shared" ref="O43:O95" si="6">SQRT(3)*J43*M43/1000</f>
        <v>1.2250812682442744</v>
      </c>
      <c r="P43" s="3">
        <f t="shared" si="4"/>
        <v>1.8905351885122372</v>
      </c>
      <c r="Q43" s="4">
        <f>P43/D43*100</f>
        <v>18.905351885122375</v>
      </c>
      <c r="R43" s="7"/>
      <c r="S43" s="34">
        <f>D43*1.05-(P43+P44)</f>
        <v>7.5058314817686025</v>
      </c>
    </row>
    <row r="44" spans="1:19" ht="15.75" x14ac:dyDescent="0.25">
      <c r="A44" s="1">
        <v>61</v>
      </c>
      <c r="B44" s="9" t="s">
        <v>43</v>
      </c>
      <c r="C44" s="1" t="s">
        <v>24</v>
      </c>
      <c r="D44" s="1">
        <v>10</v>
      </c>
      <c r="E44" s="1">
        <v>50.3</v>
      </c>
      <c r="F44" s="1">
        <v>150.1</v>
      </c>
      <c r="G44" s="2">
        <v>525.5</v>
      </c>
      <c r="H44" s="2">
        <v>0</v>
      </c>
      <c r="I44" s="10">
        <v>7.43</v>
      </c>
      <c r="J44" s="10">
        <v>37.299999999999997</v>
      </c>
      <c r="K44" s="2">
        <v>0</v>
      </c>
      <c r="L44" s="2">
        <v>34</v>
      </c>
      <c r="M44" s="2">
        <v>10.31</v>
      </c>
      <c r="N44" s="3">
        <f t="shared" si="5"/>
        <v>0.43755067500804973</v>
      </c>
      <c r="O44" s="3">
        <f t="shared" si="6"/>
        <v>0.66608265471111006</v>
      </c>
      <c r="P44" s="3">
        <f t="shared" si="4"/>
        <v>1.1036333297191598</v>
      </c>
      <c r="Q44" s="4">
        <f t="shared" si="1"/>
        <v>11.036333297191598</v>
      </c>
      <c r="R44" s="2"/>
      <c r="S44" s="35"/>
    </row>
    <row r="45" spans="1:19" ht="15.75" x14ac:dyDescent="0.25">
      <c r="A45" s="1">
        <v>64</v>
      </c>
      <c r="B45" s="1" t="s">
        <v>44</v>
      </c>
      <c r="C45" s="1" t="s">
        <v>23</v>
      </c>
      <c r="D45" s="1">
        <v>10</v>
      </c>
      <c r="E45" s="1">
        <v>52.5</v>
      </c>
      <c r="F45" s="1">
        <v>150.1</v>
      </c>
      <c r="G45" s="2">
        <v>525.5</v>
      </c>
      <c r="H45" s="2">
        <v>0</v>
      </c>
      <c r="I45" s="10">
        <v>6</v>
      </c>
      <c r="J45" s="10">
        <v>23.2</v>
      </c>
      <c r="K45" s="2">
        <v>0</v>
      </c>
      <c r="L45" s="2">
        <v>35</v>
      </c>
      <c r="M45" s="2">
        <v>10.3</v>
      </c>
      <c r="N45" s="3">
        <f t="shared" si="5"/>
        <v>0.36373066958946426</v>
      </c>
      <c r="O45" s="3">
        <f t="shared" si="6"/>
        <v>0.41389086097665889</v>
      </c>
      <c r="P45" s="3">
        <f t="shared" si="4"/>
        <v>0.77762153056612315</v>
      </c>
      <c r="Q45" s="4">
        <f t="shared" si="1"/>
        <v>7.7762153056612311</v>
      </c>
      <c r="R45" s="2"/>
      <c r="S45" s="34">
        <f>D45*1.05-(P45+P46)</f>
        <v>9.3281463851231248</v>
      </c>
    </row>
    <row r="46" spans="1:19" ht="15.75" x14ac:dyDescent="0.25">
      <c r="A46" s="1">
        <v>64</v>
      </c>
      <c r="B46" s="1" t="s">
        <v>44</v>
      </c>
      <c r="C46" s="1" t="s">
        <v>24</v>
      </c>
      <c r="D46" s="1">
        <v>10</v>
      </c>
      <c r="E46" s="1">
        <v>52.5</v>
      </c>
      <c r="F46" s="1">
        <v>150.1</v>
      </c>
      <c r="G46" s="2">
        <v>525.5</v>
      </c>
      <c r="H46" s="2">
        <v>0</v>
      </c>
      <c r="I46" s="10">
        <v>1</v>
      </c>
      <c r="J46" s="10">
        <v>18.7</v>
      </c>
      <c r="K46" s="2">
        <v>0</v>
      </c>
      <c r="L46" s="2">
        <v>35</v>
      </c>
      <c r="M46" s="2">
        <v>10.3</v>
      </c>
      <c r="N46" s="3">
        <f t="shared" si="5"/>
        <v>6.0621778264910706E-2</v>
      </c>
      <c r="O46" s="3">
        <f t="shared" si="6"/>
        <v>0.33361030604584141</v>
      </c>
      <c r="P46" s="3">
        <f t="shared" si="4"/>
        <v>0.39423208431075213</v>
      </c>
      <c r="Q46" s="4">
        <f t="shared" si="1"/>
        <v>3.9423208431075212</v>
      </c>
      <c r="R46" s="2"/>
      <c r="S46" s="35"/>
    </row>
    <row r="47" spans="1:19" ht="15.75" x14ac:dyDescent="0.25">
      <c r="A47" s="1">
        <v>69</v>
      </c>
      <c r="B47" s="1" t="s">
        <v>45</v>
      </c>
      <c r="C47" s="1" t="s">
        <v>23</v>
      </c>
      <c r="D47" s="1">
        <v>10</v>
      </c>
      <c r="E47" s="1">
        <v>50.3</v>
      </c>
      <c r="F47" s="1">
        <v>150.1</v>
      </c>
      <c r="G47" s="2">
        <v>525.5</v>
      </c>
      <c r="H47" s="2">
        <v>0</v>
      </c>
      <c r="I47" s="10">
        <v>9.5</v>
      </c>
      <c r="J47" s="10">
        <v>29</v>
      </c>
      <c r="K47" s="2">
        <v>0</v>
      </c>
      <c r="L47" s="2">
        <v>37</v>
      </c>
      <c r="M47" s="2">
        <v>10.4</v>
      </c>
      <c r="N47" s="3">
        <f t="shared" si="5"/>
        <v>0.60881585886046041</v>
      </c>
      <c r="O47" s="3">
        <f t="shared" si="6"/>
        <v>0.52238652356277337</v>
      </c>
      <c r="P47" s="3">
        <f t="shared" si="4"/>
        <v>1.1312023824232338</v>
      </c>
      <c r="Q47" s="4">
        <f t="shared" si="1"/>
        <v>11.312023824232337</v>
      </c>
      <c r="R47" s="2"/>
      <c r="S47" s="34">
        <f>D48*1.05-(P47+P48)</f>
        <v>4.2798491012356399</v>
      </c>
    </row>
    <row r="48" spans="1:19" ht="15.75" x14ac:dyDescent="0.25">
      <c r="A48" s="1">
        <v>69</v>
      </c>
      <c r="B48" s="1" t="s">
        <v>45</v>
      </c>
      <c r="C48" s="1" t="s">
        <v>24</v>
      </c>
      <c r="D48" s="1">
        <v>6.3</v>
      </c>
      <c r="E48" s="1">
        <v>33.1</v>
      </c>
      <c r="F48" s="1">
        <v>94.6</v>
      </c>
      <c r="G48" s="2">
        <v>334.1</v>
      </c>
      <c r="H48" s="2">
        <v>0</v>
      </c>
      <c r="I48" s="10">
        <v>7</v>
      </c>
      <c r="J48" s="10">
        <v>40.6</v>
      </c>
      <c r="K48" s="2">
        <v>0</v>
      </c>
      <c r="L48" s="2">
        <v>38.4</v>
      </c>
      <c r="M48" s="2">
        <v>10.5</v>
      </c>
      <c r="N48" s="3">
        <f t="shared" si="5"/>
        <v>0.46557525707451419</v>
      </c>
      <c r="O48" s="3">
        <f t="shared" si="6"/>
        <v>0.73837325926661246</v>
      </c>
      <c r="P48" s="3">
        <f t="shared" si="4"/>
        <v>1.2039485163411268</v>
      </c>
      <c r="Q48" s="4">
        <f t="shared" si="1"/>
        <v>19.110293910176615</v>
      </c>
      <c r="R48" s="2"/>
      <c r="S48" s="35"/>
    </row>
    <row r="49" spans="1:19" ht="15.75" x14ac:dyDescent="0.25">
      <c r="A49" s="1">
        <v>72</v>
      </c>
      <c r="B49" s="1" t="s">
        <v>46</v>
      </c>
      <c r="C49" s="1" t="s">
        <v>23</v>
      </c>
      <c r="D49" s="1">
        <v>1.6</v>
      </c>
      <c r="E49" s="1">
        <v>0</v>
      </c>
      <c r="F49" s="1">
        <v>26.4</v>
      </c>
      <c r="G49" s="2">
        <v>88</v>
      </c>
      <c r="H49" s="2">
        <v>0</v>
      </c>
      <c r="I49" s="2">
        <v>0</v>
      </c>
      <c r="J49" s="10">
        <v>4.0999999999999996</v>
      </c>
      <c r="K49" s="2">
        <v>0</v>
      </c>
      <c r="L49" s="2">
        <v>0</v>
      </c>
      <c r="M49" s="2">
        <v>10.4</v>
      </c>
      <c r="N49" s="3">
        <f t="shared" si="5"/>
        <v>0</v>
      </c>
      <c r="O49" s="3">
        <f t="shared" si="6"/>
        <v>7.3854646434736923E-2</v>
      </c>
      <c r="P49" s="3">
        <f t="shared" ref="P49:P58" si="7">SQRT(3)*J49*M49/1000</f>
        <v>7.3854646434736923E-2</v>
      </c>
      <c r="Q49" s="4">
        <f t="shared" si="1"/>
        <v>4.6159154021710576</v>
      </c>
      <c r="R49" s="2"/>
      <c r="S49" s="34">
        <f>D49*1.05-(P49+P50)</f>
        <v>1.5304893742906547</v>
      </c>
    </row>
    <row r="50" spans="1:19" ht="15.75" x14ac:dyDescent="0.25">
      <c r="A50" s="1">
        <v>72</v>
      </c>
      <c r="B50" s="1" t="s">
        <v>46</v>
      </c>
      <c r="C50" s="1" t="s">
        <v>24</v>
      </c>
      <c r="D50" s="1">
        <v>1.6</v>
      </c>
      <c r="E50" s="1">
        <v>0</v>
      </c>
      <c r="F50" s="1">
        <v>26.4</v>
      </c>
      <c r="G50" s="2">
        <v>88</v>
      </c>
      <c r="H50" s="2">
        <v>0</v>
      </c>
      <c r="I50" s="2">
        <v>0</v>
      </c>
      <c r="J50" s="10">
        <v>4.2</v>
      </c>
      <c r="K50" s="2">
        <v>0</v>
      </c>
      <c r="L50" s="2">
        <v>0</v>
      </c>
      <c r="M50" s="2">
        <v>10.4</v>
      </c>
      <c r="N50" s="3">
        <f t="shared" si="5"/>
        <v>0</v>
      </c>
      <c r="O50" s="3">
        <f t="shared" si="6"/>
        <v>7.5655979274608556E-2</v>
      </c>
      <c r="P50" s="3">
        <f t="shared" si="7"/>
        <v>7.5655979274608556E-2</v>
      </c>
      <c r="Q50" s="4">
        <f t="shared" si="1"/>
        <v>4.7284987046630347</v>
      </c>
      <c r="R50" s="2"/>
      <c r="S50" s="35"/>
    </row>
    <row r="51" spans="1:19" ht="15.75" x14ac:dyDescent="0.25">
      <c r="A51" s="1">
        <v>73</v>
      </c>
      <c r="B51" s="1" t="s">
        <v>47</v>
      </c>
      <c r="C51" s="1" t="s">
        <v>23</v>
      </c>
      <c r="D51" s="1">
        <v>16</v>
      </c>
      <c r="E51" s="1">
        <v>80.599999999999994</v>
      </c>
      <c r="F51" s="1">
        <v>0</v>
      </c>
      <c r="G51" s="2">
        <v>1400</v>
      </c>
      <c r="H51" s="2">
        <v>0</v>
      </c>
      <c r="I51" s="2">
        <v>0</v>
      </c>
      <c r="J51" s="10">
        <v>683</v>
      </c>
      <c r="K51" s="2">
        <v>0</v>
      </c>
      <c r="L51" s="2">
        <v>0</v>
      </c>
      <c r="M51" s="2">
        <v>6.18</v>
      </c>
      <c r="N51" s="3">
        <f t="shared" si="5"/>
        <v>0</v>
      </c>
      <c r="O51" s="3">
        <f t="shared" si="6"/>
        <v>7.3108825356997755</v>
      </c>
      <c r="P51" s="3">
        <f t="shared" si="7"/>
        <v>7.3108825356997755</v>
      </c>
      <c r="Q51" s="4">
        <f t="shared" si="1"/>
        <v>45.693015848123594</v>
      </c>
      <c r="R51" s="2"/>
      <c r="S51" s="34">
        <f>D51*1.05-(P51+P52)</f>
        <v>5.5243319222185363</v>
      </c>
    </row>
    <row r="52" spans="1:19" ht="15.75" x14ac:dyDescent="0.25">
      <c r="A52" s="1">
        <v>73</v>
      </c>
      <c r="B52" s="1" t="s">
        <v>47</v>
      </c>
      <c r="C52" s="1" t="s">
        <v>24</v>
      </c>
      <c r="D52" s="1">
        <v>16</v>
      </c>
      <c r="E52" s="1">
        <v>80.599999999999994</v>
      </c>
      <c r="F52" s="1">
        <v>0</v>
      </c>
      <c r="G52" s="2">
        <v>1400</v>
      </c>
      <c r="H52" s="2">
        <v>0</v>
      </c>
      <c r="I52" s="2">
        <v>0</v>
      </c>
      <c r="J52" s="10">
        <v>371</v>
      </c>
      <c r="K52" s="2">
        <v>0</v>
      </c>
      <c r="L52" s="2">
        <v>0</v>
      </c>
      <c r="M52" s="2">
        <v>6.17</v>
      </c>
      <c r="N52" s="3">
        <f t="shared" si="5"/>
        <v>0</v>
      </c>
      <c r="O52" s="3">
        <f t="shared" si="6"/>
        <v>3.9647855420816893</v>
      </c>
      <c r="P52" s="3">
        <f t="shared" si="7"/>
        <v>3.9647855420816893</v>
      </c>
      <c r="Q52" s="4">
        <f t="shared" si="1"/>
        <v>24.779909638010558</v>
      </c>
      <c r="R52" s="2"/>
      <c r="S52" s="35"/>
    </row>
    <row r="53" spans="1:19" ht="15.75" x14ac:dyDescent="0.25">
      <c r="A53" s="1">
        <v>74</v>
      </c>
      <c r="B53" s="1" t="s">
        <v>48</v>
      </c>
      <c r="C53" s="1" t="s">
        <v>23</v>
      </c>
      <c r="D53" s="1">
        <v>10</v>
      </c>
      <c r="E53" s="1">
        <v>52.5</v>
      </c>
      <c r="F53" s="1">
        <v>0</v>
      </c>
      <c r="G53" s="2">
        <v>525.5</v>
      </c>
      <c r="H53" s="2">
        <v>0</v>
      </c>
      <c r="I53" s="2">
        <v>0</v>
      </c>
      <c r="J53" s="10">
        <v>88.6</v>
      </c>
      <c r="K53" s="2">
        <v>0</v>
      </c>
      <c r="L53" s="2">
        <v>0</v>
      </c>
      <c r="M53" s="2">
        <v>10.3</v>
      </c>
      <c r="N53" s="3">
        <f t="shared" si="5"/>
        <v>0</v>
      </c>
      <c r="O53" s="3">
        <f t="shared" si="6"/>
        <v>1.580634925971206</v>
      </c>
      <c r="P53" s="3">
        <f t="shared" si="7"/>
        <v>1.580634925971206</v>
      </c>
      <c r="Q53" s="4">
        <f t="shared" si="1"/>
        <v>15.806349259712061</v>
      </c>
      <c r="R53" s="2"/>
      <c r="S53" s="34">
        <f>D54*1.05-(P53+P54)</f>
        <v>3.1524918716052093</v>
      </c>
    </row>
    <row r="54" spans="1:19" ht="15.75" x14ac:dyDescent="0.25">
      <c r="A54" s="1">
        <v>74</v>
      </c>
      <c r="B54" s="1" t="s">
        <v>48</v>
      </c>
      <c r="C54" s="1" t="s">
        <v>24</v>
      </c>
      <c r="D54" s="1">
        <v>6.3</v>
      </c>
      <c r="E54" s="1">
        <v>33.1</v>
      </c>
      <c r="F54" s="1">
        <v>0</v>
      </c>
      <c r="G54" s="2">
        <v>330</v>
      </c>
      <c r="H54" s="2">
        <v>0</v>
      </c>
      <c r="I54" s="2">
        <v>0</v>
      </c>
      <c r="J54" s="10">
        <v>102.5</v>
      </c>
      <c r="K54" s="2">
        <v>0</v>
      </c>
      <c r="L54" s="2">
        <v>0</v>
      </c>
      <c r="M54" s="2">
        <v>10.6</v>
      </c>
      <c r="N54" s="3">
        <f t="shared" si="5"/>
        <v>0</v>
      </c>
      <c r="O54" s="3">
        <f t="shared" si="6"/>
        <v>1.8818732024235849</v>
      </c>
      <c r="P54" s="3">
        <f t="shared" si="7"/>
        <v>1.8818732024235849</v>
      </c>
      <c r="Q54" s="4">
        <f t="shared" si="1"/>
        <v>29.871003213072779</v>
      </c>
      <c r="R54" s="2"/>
      <c r="S54" s="35"/>
    </row>
    <row r="55" spans="1:19" ht="15.75" x14ac:dyDescent="0.25">
      <c r="A55" s="1">
        <v>80</v>
      </c>
      <c r="B55" s="1" t="s">
        <v>49</v>
      </c>
      <c r="C55" s="1" t="s">
        <v>23</v>
      </c>
      <c r="D55" s="1">
        <v>4</v>
      </c>
      <c r="E55" s="1">
        <v>0</v>
      </c>
      <c r="F55" s="1">
        <v>66.099999999999994</v>
      </c>
      <c r="G55" s="2">
        <v>210.2</v>
      </c>
      <c r="H55" s="2">
        <v>0</v>
      </c>
      <c r="I55" s="2">
        <v>0</v>
      </c>
      <c r="J55" s="10">
        <v>24</v>
      </c>
      <c r="K55" s="2">
        <v>0</v>
      </c>
      <c r="L55" s="2">
        <v>0</v>
      </c>
      <c r="M55" s="2">
        <v>10.5</v>
      </c>
      <c r="N55" s="3">
        <f t="shared" si="5"/>
        <v>0</v>
      </c>
      <c r="O55" s="3">
        <f t="shared" si="6"/>
        <v>0.43647680350735707</v>
      </c>
      <c r="P55" s="3">
        <f t="shared" si="7"/>
        <v>0.43647680350735707</v>
      </c>
      <c r="Q55" s="4">
        <f t="shared" si="1"/>
        <v>10.911920087683926</v>
      </c>
      <c r="R55" s="6"/>
      <c r="S55" s="34">
        <f>D55*1.05-(P55+P56)</f>
        <v>3.5998443951773842</v>
      </c>
    </row>
    <row r="56" spans="1:19" ht="15.75" x14ac:dyDescent="0.25">
      <c r="A56" s="1">
        <v>80</v>
      </c>
      <c r="B56" s="1" t="s">
        <v>49</v>
      </c>
      <c r="C56" s="1" t="s">
        <v>24</v>
      </c>
      <c r="D56" s="1">
        <v>4</v>
      </c>
      <c r="E56" s="1">
        <v>0</v>
      </c>
      <c r="F56" s="1">
        <v>66.099999999999994</v>
      </c>
      <c r="G56" s="2">
        <v>210.2</v>
      </c>
      <c r="H56" s="2">
        <v>0</v>
      </c>
      <c r="I56" s="2">
        <v>0</v>
      </c>
      <c r="J56" s="10">
        <v>9</v>
      </c>
      <c r="K56" s="2">
        <v>0</v>
      </c>
      <c r="L56" s="2">
        <v>0</v>
      </c>
      <c r="M56" s="2">
        <v>10.5</v>
      </c>
      <c r="N56" s="3">
        <f t="shared" si="5"/>
        <v>0</v>
      </c>
      <c r="O56" s="3">
        <f t="shared" si="6"/>
        <v>0.16367880131525889</v>
      </c>
      <c r="P56" s="3">
        <f t="shared" si="7"/>
        <v>0.16367880131525889</v>
      </c>
      <c r="Q56" s="4">
        <f t="shared" si="1"/>
        <v>4.0919700328814725</v>
      </c>
      <c r="R56" s="2"/>
      <c r="S56" s="35"/>
    </row>
    <row r="57" spans="1:19" ht="15.75" x14ac:dyDescent="0.25">
      <c r="A57" s="1">
        <v>85</v>
      </c>
      <c r="B57" s="1" t="s">
        <v>50</v>
      </c>
      <c r="C57" s="1" t="s">
        <v>23</v>
      </c>
      <c r="D57" s="1">
        <v>1.6</v>
      </c>
      <c r="E57" s="1">
        <v>0</v>
      </c>
      <c r="F57" s="1">
        <v>26.4</v>
      </c>
      <c r="G57" s="2">
        <v>88.1</v>
      </c>
      <c r="H57" s="2">
        <v>0</v>
      </c>
      <c r="I57" s="2">
        <v>0</v>
      </c>
      <c r="J57" s="10">
        <v>12.5</v>
      </c>
      <c r="K57" s="2">
        <v>0</v>
      </c>
      <c r="L57" s="2">
        <v>0</v>
      </c>
      <c r="M57" s="4">
        <v>10.5</v>
      </c>
      <c r="N57" s="3">
        <f t="shared" si="5"/>
        <v>0</v>
      </c>
      <c r="O57" s="3">
        <f t="shared" si="6"/>
        <v>0.22733166849341516</v>
      </c>
      <c r="P57" s="3">
        <f t="shared" si="7"/>
        <v>0.22733166849341516</v>
      </c>
      <c r="Q57" s="4">
        <f t="shared" si="1"/>
        <v>14.208229280838447</v>
      </c>
      <c r="R57" s="2"/>
      <c r="S57" s="34">
        <f>D57*1.05-(P57+P58)</f>
        <v>1.2289739697090645</v>
      </c>
    </row>
    <row r="58" spans="1:19" ht="15.75" x14ac:dyDescent="0.25">
      <c r="A58" s="1">
        <v>85</v>
      </c>
      <c r="B58" s="1" t="s">
        <v>50</v>
      </c>
      <c r="C58" s="1" t="s">
        <v>24</v>
      </c>
      <c r="D58" s="1">
        <v>1.6</v>
      </c>
      <c r="E58" s="1">
        <v>0</v>
      </c>
      <c r="F58" s="1">
        <v>26.4</v>
      </c>
      <c r="G58" s="2">
        <v>88.1</v>
      </c>
      <c r="H58" s="2">
        <v>0</v>
      </c>
      <c r="I58" s="2">
        <v>0</v>
      </c>
      <c r="J58" s="10">
        <v>12.3</v>
      </c>
      <c r="K58" s="2">
        <v>0</v>
      </c>
      <c r="L58" s="2">
        <v>0</v>
      </c>
      <c r="M58" s="4">
        <v>10.5</v>
      </c>
      <c r="N58" s="3">
        <f t="shared" si="5"/>
        <v>0</v>
      </c>
      <c r="O58" s="3">
        <f t="shared" si="6"/>
        <v>0.2236943617975205</v>
      </c>
      <c r="P58" s="3">
        <f t="shared" si="7"/>
        <v>0.2236943617975205</v>
      </c>
      <c r="Q58" s="4">
        <f t="shared" si="1"/>
        <v>13.98089761234503</v>
      </c>
      <c r="R58" s="2"/>
      <c r="S58" s="35"/>
    </row>
    <row r="59" spans="1:19" ht="15.75" x14ac:dyDescent="0.25">
      <c r="A59" s="1">
        <v>100</v>
      </c>
      <c r="B59" s="1" t="s">
        <v>51</v>
      </c>
      <c r="C59" s="1" t="s">
        <v>23</v>
      </c>
      <c r="D59" s="1">
        <v>6.3</v>
      </c>
      <c r="E59" s="1">
        <v>31.6</v>
      </c>
      <c r="F59" s="1">
        <v>0</v>
      </c>
      <c r="G59" s="10">
        <v>331.1</v>
      </c>
      <c r="H59" s="2">
        <v>0</v>
      </c>
      <c r="I59" s="2">
        <v>0</v>
      </c>
      <c r="J59" s="10">
        <v>109</v>
      </c>
      <c r="K59" s="2">
        <v>0</v>
      </c>
      <c r="L59" s="2">
        <v>0</v>
      </c>
      <c r="M59" s="2">
        <v>10.4</v>
      </c>
      <c r="N59" s="3">
        <f t="shared" si="5"/>
        <v>0</v>
      </c>
      <c r="O59" s="3">
        <f t="shared" si="6"/>
        <v>1.9634527954600793</v>
      </c>
      <c r="P59" s="3">
        <f>SQRT(3)*J59*M59/1000</f>
        <v>1.9634527954600793</v>
      </c>
      <c r="Q59" s="4">
        <f t="shared" si="1"/>
        <v>31.165917388255227</v>
      </c>
      <c r="R59" s="2"/>
      <c r="S59" s="34">
        <f>D59*1.05-(P59+P60)</f>
        <v>3.2136332651123904</v>
      </c>
    </row>
    <row r="60" spans="1:19" ht="15.75" x14ac:dyDescent="0.25">
      <c r="A60" s="1">
        <v>100</v>
      </c>
      <c r="B60" s="1" t="s">
        <v>51</v>
      </c>
      <c r="C60" s="1" t="s">
        <v>24</v>
      </c>
      <c r="D60" s="1">
        <v>6.3</v>
      </c>
      <c r="E60" s="1">
        <v>33</v>
      </c>
      <c r="F60" s="1">
        <v>0</v>
      </c>
      <c r="G60" s="10">
        <v>331</v>
      </c>
      <c r="H60" s="2">
        <v>0</v>
      </c>
      <c r="I60" s="2">
        <v>0</v>
      </c>
      <c r="J60" s="10">
        <v>80.599999999999994</v>
      </c>
      <c r="K60" s="2">
        <v>0</v>
      </c>
      <c r="L60" s="2">
        <v>0</v>
      </c>
      <c r="M60" s="2">
        <v>10.3</v>
      </c>
      <c r="N60" s="3">
        <f t="shared" si="5"/>
        <v>0</v>
      </c>
      <c r="O60" s="3">
        <f t="shared" si="6"/>
        <v>1.4379139394275304</v>
      </c>
      <c r="P60" s="3">
        <f>SQRT(3)*J60*M60/1000</f>
        <v>1.4379139394275304</v>
      </c>
      <c r="Q60" s="4">
        <f t="shared" si="1"/>
        <v>22.824030784563977</v>
      </c>
      <c r="R60" s="2"/>
      <c r="S60" s="35"/>
    </row>
    <row r="61" spans="1:19" ht="15.75" x14ac:dyDescent="0.25">
      <c r="A61" s="1">
        <v>102</v>
      </c>
      <c r="B61" s="1" t="s">
        <v>52</v>
      </c>
      <c r="C61" s="1" t="s">
        <v>41</v>
      </c>
      <c r="D61" s="1">
        <v>200</v>
      </c>
      <c r="E61" s="1">
        <v>1005</v>
      </c>
      <c r="F61" s="1">
        <v>0</v>
      </c>
      <c r="G61" s="10">
        <v>4400</v>
      </c>
      <c r="H61" s="1">
        <v>0</v>
      </c>
      <c r="I61" s="2">
        <v>0</v>
      </c>
      <c r="J61" s="10">
        <v>20</v>
      </c>
      <c r="K61" s="2">
        <v>116</v>
      </c>
      <c r="L61" s="2">
        <v>0</v>
      </c>
      <c r="M61" s="2">
        <v>10.164</v>
      </c>
      <c r="N61" s="3">
        <f t="shared" si="5"/>
        <v>0</v>
      </c>
      <c r="O61" s="3">
        <f t="shared" si="6"/>
        <v>0.35209128816260132</v>
      </c>
      <c r="P61" s="3">
        <f>(SQRT(3)*J61*M61/1000)+(SQRT(3)*H61*K61/1000)</f>
        <v>0.35209128816260132</v>
      </c>
      <c r="Q61" s="4">
        <f t="shared" si="1"/>
        <v>0.17604564408130066</v>
      </c>
      <c r="R61" s="7"/>
      <c r="S61" s="34">
        <f>D61*1.05-(P61+P62)</f>
        <v>186.4220080487587</v>
      </c>
    </row>
    <row r="62" spans="1:19" ht="15.75" x14ac:dyDescent="0.25">
      <c r="A62" s="1">
        <v>102</v>
      </c>
      <c r="B62" s="1" t="s">
        <v>52</v>
      </c>
      <c r="C62" s="1" t="s">
        <v>42</v>
      </c>
      <c r="D62" s="1">
        <v>200</v>
      </c>
      <c r="E62" s="1">
        <v>1005</v>
      </c>
      <c r="F62" s="1">
        <v>0</v>
      </c>
      <c r="G62" s="10">
        <v>4400</v>
      </c>
      <c r="H62" s="1">
        <v>116.2</v>
      </c>
      <c r="I62" s="2">
        <v>0</v>
      </c>
      <c r="J62" s="10">
        <v>0</v>
      </c>
      <c r="K62" s="2">
        <v>115.4</v>
      </c>
      <c r="L62" s="2">
        <v>0</v>
      </c>
      <c r="M62" s="2">
        <v>9.9</v>
      </c>
      <c r="N62" s="3">
        <f t="shared" si="5"/>
        <v>23.225900663078708</v>
      </c>
      <c r="O62" s="3">
        <f t="shared" si="6"/>
        <v>0</v>
      </c>
      <c r="P62" s="3">
        <f>(SQRT(3)*J62*M62/1000)+(SQRT(3)*H62*K62/1000)</f>
        <v>23.225900663078708</v>
      </c>
      <c r="Q62" s="4">
        <f t="shared" si="1"/>
        <v>11.612950331539354</v>
      </c>
      <c r="R62" s="2"/>
      <c r="S62" s="35"/>
    </row>
    <row r="63" spans="1:19" ht="15.75" x14ac:dyDescent="0.25">
      <c r="A63" s="1">
        <v>103</v>
      </c>
      <c r="B63" s="1" t="s">
        <v>53</v>
      </c>
      <c r="C63" s="1" t="s">
        <v>23</v>
      </c>
      <c r="D63" s="1">
        <v>40</v>
      </c>
      <c r="E63" s="1">
        <v>201</v>
      </c>
      <c r="F63" s="1">
        <v>600</v>
      </c>
      <c r="G63" s="10">
        <v>3500</v>
      </c>
      <c r="H63" s="1">
        <v>0</v>
      </c>
      <c r="I63" s="2">
        <v>0</v>
      </c>
      <c r="J63" s="10">
        <v>20</v>
      </c>
      <c r="K63" s="2">
        <v>0</v>
      </c>
      <c r="L63" s="2">
        <v>0</v>
      </c>
      <c r="M63" s="2">
        <v>10.164</v>
      </c>
      <c r="N63" s="3">
        <f>SQRT(3)*H63*K63/1000+SQRT(3)*I63*L63/1000</f>
        <v>0</v>
      </c>
      <c r="O63" s="3">
        <f>SQRT(3)*J63*M63/1000</f>
        <v>0.35209128816260132</v>
      </c>
      <c r="P63" s="3">
        <f>(SQRT(3)*J63*M63/1000)+(SQRT(3)*H63*K63/1000)</f>
        <v>0.35209128816260132</v>
      </c>
      <c r="Q63" s="4">
        <f>P63/D63*100</f>
        <v>0.88022822040650339</v>
      </c>
      <c r="R63" s="2"/>
      <c r="S63" s="26"/>
    </row>
    <row r="64" spans="1:19" ht="15.75" x14ac:dyDescent="0.25">
      <c r="A64" s="1">
        <v>103</v>
      </c>
      <c r="B64" s="1" t="s">
        <v>53</v>
      </c>
      <c r="C64" s="1" t="s">
        <v>24</v>
      </c>
      <c r="D64" s="1">
        <v>40</v>
      </c>
      <c r="E64" s="1">
        <v>201</v>
      </c>
      <c r="F64" s="1">
        <v>600</v>
      </c>
      <c r="G64" s="10">
        <v>3500</v>
      </c>
      <c r="H64" s="1">
        <v>0</v>
      </c>
      <c r="I64" s="2">
        <v>0</v>
      </c>
      <c r="J64" s="10">
        <v>16.5</v>
      </c>
      <c r="K64" s="2">
        <v>0</v>
      </c>
      <c r="L64" s="2">
        <v>0</v>
      </c>
      <c r="M64" s="2">
        <v>10.164</v>
      </c>
      <c r="N64" s="3">
        <f>SQRT(3)*H64*K64/1000+SQRT(3)*I64*L64/1000</f>
        <v>0</v>
      </c>
      <c r="O64" s="3">
        <f>SQRT(3)*J64*M64/1000</f>
        <v>0.29047531273414606</v>
      </c>
      <c r="P64" s="3">
        <f>(SQRT(3)*J64*M64/1000)+(SQRT(3)*H64*K64/1000)</f>
        <v>0.29047531273414606</v>
      </c>
      <c r="Q64" s="4">
        <f>P64/D64*100</f>
        <v>0.7261882818353651</v>
      </c>
      <c r="R64" s="11"/>
      <c r="S64" s="26"/>
    </row>
    <row r="65" spans="1:19" ht="15.75" x14ac:dyDescent="0.25">
      <c r="A65" s="1">
        <v>113</v>
      </c>
      <c r="B65" s="1" t="s">
        <v>55</v>
      </c>
      <c r="C65" s="1" t="s">
        <v>23</v>
      </c>
      <c r="D65" s="1">
        <v>6.3</v>
      </c>
      <c r="E65" s="1">
        <v>31.6</v>
      </c>
      <c r="F65" s="1">
        <v>94.6</v>
      </c>
      <c r="G65" s="1">
        <v>331.1</v>
      </c>
      <c r="H65" s="2">
        <v>0</v>
      </c>
      <c r="I65" s="10">
        <v>0</v>
      </c>
      <c r="J65" s="10">
        <v>40.799999999999997</v>
      </c>
      <c r="K65" s="2">
        <v>0</v>
      </c>
      <c r="L65" s="2">
        <v>35.5</v>
      </c>
      <c r="M65" s="2">
        <v>10.5</v>
      </c>
      <c r="N65" s="3">
        <f t="shared" si="5"/>
        <v>0</v>
      </c>
      <c r="O65" s="3">
        <f t="shared" si="6"/>
        <v>0.74201056596250692</v>
      </c>
      <c r="P65" s="3">
        <f>(SQRT(3)*J65*M65/1000)+(SQRT(3)*I65*L65/1000)</f>
        <v>0.74201056596250692</v>
      </c>
      <c r="Q65" s="4">
        <f t="shared" si="1"/>
        <v>11.777945491468364</v>
      </c>
      <c r="R65" s="2"/>
      <c r="S65" s="34">
        <f>D65*1.05-(P65+P66)</f>
        <v>4.9684258997846475</v>
      </c>
    </row>
    <row r="66" spans="1:19" ht="15.75" x14ac:dyDescent="0.25">
      <c r="A66" s="1">
        <v>113</v>
      </c>
      <c r="B66" s="1" t="s">
        <v>55</v>
      </c>
      <c r="C66" s="1" t="s">
        <v>24</v>
      </c>
      <c r="D66" s="1">
        <v>6.3</v>
      </c>
      <c r="E66" s="1">
        <v>31.6</v>
      </c>
      <c r="F66" s="1">
        <v>94.6</v>
      </c>
      <c r="G66" s="1">
        <v>331.1</v>
      </c>
      <c r="H66" s="2">
        <v>0</v>
      </c>
      <c r="I66" s="10">
        <v>2.2000000000000002</v>
      </c>
      <c r="J66" s="10">
        <v>42.3</v>
      </c>
      <c r="K66" s="2">
        <v>0</v>
      </c>
      <c r="L66" s="2">
        <v>35.5</v>
      </c>
      <c r="M66" s="2">
        <v>10.5</v>
      </c>
      <c r="N66" s="3">
        <f t="shared" si="5"/>
        <v>0.13527316807112932</v>
      </c>
      <c r="O66" s="3">
        <f t="shared" si="6"/>
        <v>0.76929036618171664</v>
      </c>
      <c r="P66" s="3">
        <f>(SQRT(3)*J66*M66/1000)+(SQRT(3)*I66*L66/1000)</f>
        <v>0.90456353425284597</v>
      </c>
      <c r="Q66" s="4">
        <f t="shared" si="1"/>
        <v>14.358151337346762</v>
      </c>
      <c r="R66" s="2"/>
      <c r="S66" s="35"/>
    </row>
    <row r="67" spans="1:19" ht="15.75" x14ac:dyDescent="0.25">
      <c r="A67" s="1">
        <v>126</v>
      </c>
      <c r="B67" s="1" t="s">
        <v>56</v>
      </c>
      <c r="C67" s="1" t="s">
        <v>23</v>
      </c>
      <c r="D67" s="1">
        <v>15</v>
      </c>
      <c r="E67" s="1">
        <v>78.7</v>
      </c>
      <c r="F67" s="1">
        <v>0</v>
      </c>
      <c r="G67" s="1">
        <v>1312</v>
      </c>
      <c r="H67" s="2">
        <v>0</v>
      </c>
      <c r="I67" s="2">
        <v>0</v>
      </c>
      <c r="J67" s="10">
        <v>294</v>
      </c>
      <c r="K67" s="2">
        <v>0</v>
      </c>
      <c r="L67" s="2">
        <v>0</v>
      </c>
      <c r="M67" s="2">
        <v>6.2</v>
      </c>
      <c r="N67" s="3">
        <f t="shared" si="5"/>
        <v>0</v>
      </c>
      <c r="O67" s="3">
        <f t="shared" si="6"/>
        <v>3.1571822120365494</v>
      </c>
      <c r="P67" s="3">
        <f t="shared" ref="P67:P78" si="8">SQRT(3)*J67*M67/1000</f>
        <v>3.1571822120365494</v>
      </c>
      <c r="Q67" s="4">
        <f t="shared" si="1"/>
        <v>21.047881413576995</v>
      </c>
      <c r="R67" s="2"/>
      <c r="S67" s="34">
        <f>D67*1.05-(P67+P68)</f>
        <v>9.3282484258576304</v>
      </c>
    </row>
    <row r="68" spans="1:19" ht="15.75" x14ac:dyDescent="0.25">
      <c r="A68" s="1">
        <v>126</v>
      </c>
      <c r="B68" s="1" t="s">
        <v>56</v>
      </c>
      <c r="C68" s="1" t="s">
        <v>24</v>
      </c>
      <c r="D68" s="1">
        <v>25</v>
      </c>
      <c r="E68" s="1">
        <v>125.5</v>
      </c>
      <c r="F68" s="1">
        <v>0</v>
      </c>
      <c r="G68" s="1">
        <v>2292</v>
      </c>
      <c r="H68" s="2">
        <v>0</v>
      </c>
      <c r="I68" s="2">
        <v>0</v>
      </c>
      <c r="J68" s="10">
        <v>304</v>
      </c>
      <c r="K68" s="2">
        <v>0</v>
      </c>
      <c r="L68" s="2">
        <v>0</v>
      </c>
      <c r="M68" s="2">
        <v>6.2</v>
      </c>
      <c r="N68" s="3">
        <f t="shared" si="5"/>
        <v>0</v>
      </c>
      <c r="O68" s="3">
        <f t="shared" si="6"/>
        <v>3.2645693621058198</v>
      </c>
      <c r="P68" s="3">
        <f t="shared" si="8"/>
        <v>3.2645693621058198</v>
      </c>
      <c r="Q68" s="4">
        <f t="shared" si="1"/>
        <v>13.058277448423281</v>
      </c>
      <c r="R68" s="2"/>
      <c r="S68" s="35"/>
    </row>
    <row r="69" spans="1:19" ht="15.75" x14ac:dyDescent="0.25">
      <c r="A69" s="1">
        <v>138</v>
      </c>
      <c r="B69" s="1" t="s">
        <v>57</v>
      </c>
      <c r="C69" s="1" t="s">
        <v>23</v>
      </c>
      <c r="D69" s="1">
        <v>6.3</v>
      </c>
      <c r="E69" s="1">
        <v>33.1</v>
      </c>
      <c r="F69" s="1">
        <v>0</v>
      </c>
      <c r="G69" s="1">
        <v>331.1</v>
      </c>
      <c r="H69" s="2">
        <v>0</v>
      </c>
      <c r="I69" s="2">
        <v>0</v>
      </c>
      <c r="J69" s="10">
        <v>24.5</v>
      </c>
      <c r="K69" s="2">
        <v>0</v>
      </c>
      <c r="L69" s="2">
        <v>0</v>
      </c>
      <c r="M69" s="2">
        <v>10.4</v>
      </c>
      <c r="N69" s="3">
        <f t="shared" si="5"/>
        <v>0</v>
      </c>
      <c r="O69" s="3">
        <f t="shared" si="6"/>
        <v>0.4413265457685499</v>
      </c>
      <c r="P69" s="3">
        <f t="shared" si="8"/>
        <v>0.4413265457685499</v>
      </c>
      <c r="Q69" s="4">
        <f t="shared" si="1"/>
        <v>7.0051832661674585</v>
      </c>
      <c r="R69" s="2"/>
      <c r="S69" s="34">
        <f>D69*1.05-(P69+P70)</f>
        <v>6.0645542533546113</v>
      </c>
    </row>
    <row r="70" spans="1:19" ht="15.75" x14ac:dyDescent="0.25">
      <c r="A70" s="1">
        <v>138</v>
      </c>
      <c r="B70" s="1" t="s">
        <v>57</v>
      </c>
      <c r="C70" s="1" t="s">
        <v>24</v>
      </c>
      <c r="D70" s="1">
        <v>6.3</v>
      </c>
      <c r="E70" s="1">
        <v>31.6</v>
      </c>
      <c r="F70" s="1">
        <v>0</v>
      </c>
      <c r="G70" s="1">
        <v>331.1</v>
      </c>
      <c r="H70" s="2">
        <v>0</v>
      </c>
      <c r="I70" s="2">
        <v>0</v>
      </c>
      <c r="J70" s="10">
        <v>6</v>
      </c>
      <c r="K70" s="2">
        <v>0</v>
      </c>
      <c r="L70" s="2">
        <v>0</v>
      </c>
      <c r="M70" s="2">
        <v>10.5</v>
      </c>
      <c r="N70" s="3">
        <f t="shared" si="5"/>
        <v>0</v>
      </c>
      <c r="O70" s="3">
        <f t="shared" si="6"/>
        <v>0.10911920087683927</v>
      </c>
      <c r="P70" s="3">
        <f t="shared" si="8"/>
        <v>0.10911920087683927</v>
      </c>
      <c r="Q70" s="4">
        <f t="shared" si="1"/>
        <v>1.7320508075688772</v>
      </c>
      <c r="R70" s="2"/>
      <c r="S70" s="35"/>
    </row>
    <row r="71" spans="1:19" ht="15.75" x14ac:dyDescent="0.25">
      <c r="A71" s="1">
        <v>146</v>
      </c>
      <c r="B71" s="1" t="s">
        <v>58</v>
      </c>
      <c r="C71" s="1" t="s">
        <v>23</v>
      </c>
      <c r="D71" s="1">
        <v>2.5</v>
      </c>
      <c r="E71" s="1">
        <v>13.1</v>
      </c>
      <c r="F71" s="1">
        <v>0</v>
      </c>
      <c r="G71" s="1">
        <v>131.4</v>
      </c>
      <c r="H71" s="2">
        <v>0</v>
      </c>
      <c r="I71" s="2">
        <v>0</v>
      </c>
      <c r="J71" s="10">
        <v>67</v>
      </c>
      <c r="K71" s="2">
        <v>0</v>
      </c>
      <c r="L71" s="2">
        <v>0</v>
      </c>
      <c r="M71" s="2">
        <v>10.5</v>
      </c>
      <c r="N71" s="3">
        <f t="shared" si="5"/>
        <v>0</v>
      </c>
      <c r="O71" s="3">
        <f t="shared" si="6"/>
        <v>1.218497743124705</v>
      </c>
      <c r="P71" s="3">
        <f t="shared" si="8"/>
        <v>1.218497743124705</v>
      </c>
      <c r="Q71" s="4">
        <f t="shared" si="1"/>
        <v>48.739909724988202</v>
      </c>
      <c r="R71" s="6"/>
      <c r="S71" s="34">
        <f>D71*1.05-(P71+P72)</f>
        <v>1.2064503886010896</v>
      </c>
    </row>
    <row r="72" spans="1:19" ht="15.75" x14ac:dyDescent="0.25">
      <c r="A72" s="1">
        <v>146</v>
      </c>
      <c r="B72" s="1" t="s">
        <v>58</v>
      </c>
      <c r="C72" s="1" t="s">
        <v>24</v>
      </c>
      <c r="D72" s="1">
        <v>2.5</v>
      </c>
      <c r="E72" s="1">
        <v>13.1</v>
      </c>
      <c r="F72" s="1">
        <v>0</v>
      </c>
      <c r="G72" s="1">
        <v>131.4</v>
      </c>
      <c r="H72" s="2">
        <v>0</v>
      </c>
      <c r="I72" s="2">
        <v>0</v>
      </c>
      <c r="J72" s="10">
        <v>11</v>
      </c>
      <c r="K72" s="2">
        <v>0</v>
      </c>
      <c r="L72" s="2">
        <v>0</v>
      </c>
      <c r="M72" s="2">
        <v>10.5</v>
      </c>
      <c r="N72" s="3">
        <f t="shared" si="5"/>
        <v>0</v>
      </c>
      <c r="O72" s="3">
        <f t="shared" si="6"/>
        <v>0.20005186827420535</v>
      </c>
      <c r="P72" s="3">
        <f t="shared" si="8"/>
        <v>0.20005186827420535</v>
      </c>
      <c r="Q72" s="4">
        <f t="shared" si="1"/>
        <v>8.0020747309682143</v>
      </c>
      <c r="R72" s="2"/>
      <c r="S72" s="35"/>
    </row>
    <row r="73" spans="1:19" ht="38.25" x14ac:dyDescent="0.25">
      <c r="A73" s="1">
        <v>163</v>
      </c>
      <c r="B73" s="1" t="s">
        <v>59</v>
      </c>
      <c r="C73" s="1" t="s">
        <v>23</v>
      </c>
      <c r="D73" s="1">
        <v>6.3</v>
      </c>
      <c r="E73" s="1">
        <v>33.1</v>
      </c>
      <c r="F73" s="1">
        <v>0</v>
      </c>
      <c r="G73" s="1">
        <v>331.1</v>
      </c>
      <c r="H73" s="2">
        <v>0</v>
      </c>
      <c r="I73" s="2">
        <v>0</v>
      </c>
      <c r="J73" s="10">
        <v>0</v>
      </c>
      <c r="K73" s="2">
        <v>0</v>
      </c>
      <c r="L73" s="2">
        <v>0</v>
      </c>
      <c r="M73" s="2">
        <v>10.3</v>
      </c>
      <c r="N73" s="3">
        <f t="shared" si="5"/>
        <v>0</v>
      </c>
      <c r="O73" s="3">
        <f t="shared" si="6"/>
        <v>0</v>
      </c>
      <c r="P73" s="3">
        <f t="shared" si="8"/>
        <v>0</v>
      </c>
      <c r="Q73" s="4">
        <f t="shared" si="1"/>
        <v>0</v>
      </c>
      <c r="R73" s="6" t="s">
        <v>28</v>
      </c>
      <c r="S73" s="34">
        <f>D74*1.05-(P73+P74)</f>
        <v>1.9363712399267656</v>
      </c>
    </row>
    <row r="74" spans="1:19" ht="15.75" x14ac:dyDescent="0.25">
      <c r="A74" s="1">
        <v>163</v>
      </c>
      <c r="B74" s="1" t="s">
        <v>59</v>
      </c>
      <c r="C74" s="1" t="s">
        <v>24</v>
      </c>
      <c r="D74" s="1">
        <v>2.5</v>
      </c>
      <c r="E74" s="1">
        <v>13.1</v>
      </c>
      <c r="F74" s="1">
        <v>0</v>
      </c>
      <c r="G74" s="1">
        <v>131.4</v>
      </c>
      <c r="H74" s="2">
        <v>0</v>
      </c>
      <c r="I74" s="2">
        <v>0</v>
      </c>
      <c r="J74" s="10">
        <v>38.6</v>
      </c>
      <c r="K74" s="2">
        <v>0</v>
      </c>
      <c r="L74" s="2">
        <v>0</v>
      </c>
      <c r="M74" s="2">
        <v>10.3</v>
      </c>
      <c r="N74" s="3">
        <f t="shared" si="5"/>
        <v>0</v>
      </c>
      <c r="O74" s="3">
        <f t="shared" si="6"/>
        <v>0.68862876007323437</v>
      </c>
      <c r="P74" s="3">
        <f t="shared" si="8"/>
        <v>0.68862876007323437</v>
      </c>
      <c r="Q74" s="4">
        <f t="shared" si="1"/>
        <v>27.545150402929373</v>
      </c>
      <c r="R74" s="2"/>
      <c r="S74" s="35"/>
    </row>
    <row r="75" spans="1:19" ht="15.75" x14ac:dyDescent="0.25">
      <c r="A75" s="1">
        <v>172</v>
      </c>
      <c r="B75" s="1" t="s">
        <v>60</v>
      </c>
      <c r="C75" s="1" t="s">
        <v>23</v>
      </c>
      <c r="D75" s="1">
        <v>10</v>
      </c>
      <c r="E75" s="1">
        <v>52.5</v>
      </c>
      <c r="F75" s="1">
        <v>0</v>
      </c>
      <c r="G75" s="1">
        <v>525</v>
      </c>
      <c r="H75" s="2">
        <v>0</v>
      </c>
      <c r="I75" s="2">
        <v>0</v>
      </c>
      <c r="J75" s="10">
        <v>80.8</v>
      </c>
      <c r="K75" s="2">
        <v>0</v>
      </c>
      <c r="L75" s="2">
        <v>0</v>
      </c>
      <c r="M75" s="2">
        <v>10.4</v>
      </c>
      <c r="N75" s="3">
        <f t="shared" si="5"/>
        <v>0</v>
      </c>
      <c r="O75" s="3">
        <f t="shared" si="6"/>
        <v>1.4554769346162788</v>
      </c>
      <c r="P75" s="3">
        <f t="shared" si="8"/>
        <v>1.4554769346162788</v>
      </c>
      <c r="Q75" s="4">
        <f t="shared" si="1"/>
        <v>14.554769346162788</v>
      </c>
      <c r="R75" s="2"/>
      <c r="S75" s="34">
        <f>D75*1.05-(P75+P76)</f>
        <v>7.908107210029705</v>
      </c>
    </row>
    <row r="76" spans="1:19" ht="15.75" x14ac:dyDescent="0.25">
      <c r="A76" s="1">
        <v>172</v>
      </c>
      <c r="B76" s="1" t="s">
        <v>60</v>
      </c>
      <c r="C76" s="1" t="s">
        <v>24</v>
      </c>
      <c r="D76" s="1">
        <v>10</v>
      </c>
      <c r="E76" s="1">
        <v>52.5</v>
      </c>
      <c r="F76" s="1">
        <v>0</v>
      </c>
      <c r="G76" s="1">
        <v>525</v>
      </c>
      <c r="H76" s="2">
        <v>0</v>
      </c>
      <c r="I76" s="2">
        <v>0</v>
      </c>
      <c r="J76" s="10">
        <v>63.7</v>
      </c>
      <c r="K76" s="2">
        <v>0</v>
      </c>
      <c r="L76" s="2">
        <v>0</v>
      </c>
      <c r="M76" s="2">
        <v>10.3</v>
      </c>
      <c r="N76" s="3">
        <f t="shared" si="5"/>
        <v>0</v>
      </c>
      <c r="O76" s="3">
        <f t="shared" si="6"/>
        <v>1.1364158553540162</v>
      </c>
      <c r="P76" s="3">
        <f t="shared" si="8"/>
        <v>1.1364158553540162</v>
      </c>
      <c r="Q76" s="4">
        <f t="shared" ref="Q76:Q110" si="9">P76/D76*100</f>
        <v>11.364158553540163</v>
      </c>
      <c r="R76" s="2"/>
      <c r="S76" s="35"/>
    </row>
    <row r="77" spans="1:19" ht="15.75" x14ac:dyDescent="0.25">
      <c r="A77" s="1">
        <v>175</v>
      </c>
      <c r="B77" s="1" t="s">
        <v>61</v>
      </c>
      <c r="C77" s="1" t="s">
        <v>23</v>
      </c>
      <c r="D77" s="1">
        <v>15</v>
      </c>
      <c r="E77" s="1">
        <v>78.7</v>
      </c>
      <c r="F77" s="1">
        <v>0</v>
      </c>
      <c r="G77" s="1">
        <v>1312</v>
      </c>
      <c r="H77" s="2">
        <v>0</v>
      </c>
      <c r="I77" s="2">
        <v>0</v>
      </c>
      <c r="J77" s="10">
        <v>0</v>
      </c>
      <c r="K77" s="2">
        <v>0</v>
      </c>
      <c r="L77" s="2">
        <v>0</v>
      </c>
      <c r="M77" s="2">
        <v>6</v>
      </c>
      <c r="N77" s="3">
        <f t="shared" si="5"/>
        <v>0</v>
      </c>
      <c r="O77" s="3">
        <f t="shared" si="6"/>
        <v>0</v>
      </c>
      <c r="P77" s="3">
        <f t="shared" si="8"/>
        <v>0</v>
      </c>
      <c r="Q77" s="4">
        <f t="shared" si="9"/>
        <v>0</v>
      </c>
      <c r="R77" s="6" t="s">
        <v>54</v>
      </c>
      <c r="S77" s="34">
        <f>D77*1.05-(P77+P78)</f>
        <v>13.002967419195761</v>
      </c>
    </row>
    <row r="78" spans="1:19" ht="15.75" x14ac:dyDescent="0.25">
      <c r="A78" s="1">
        <v>175</v>
      </c>
      <c r="B78" s="1" t="s">
        <v>61</v>
      </c>
      <c r="C78" s="1" t="s">
        <v>24</v>
      </c>
      <c r="D78" s="1">
        <v>15</v>
      </c>
      <c r="E78" s="1">
        <v>78.7</v>
      </c>
      <c r="F78" s="1">
        <v>0</v>
      </c>
      <c r="G78" s="1">
        <v>1312</v>
      </c>
      <c r="H78" s="2">
        <v>0</v>
      </c>
      <c r="I78" s="2">
        <v>0</v>
      </c>
      <c r="J78" s="10">
        <v>260</v>
      </c>
      <c r="K78" s="2">
        <v>0</v>
      </c>
      <c r="L78" s="2">
        <v>0</v>
      </c>
      <c r="M78" s="2">
        <v>6.1</v>
      </c>
      <c r="N78" s="3">
        <f t="shared" si="5"/>
        <v>0</v>
      </c>
      <c r="O78" s="3">
        <f t="shared" si="6"/>
        <v>2.7470325808042393</v>
      </c>
      <c r="P78" s="3">
        <f t="shared" si="8"/>
        <v>2.7470325808042393</v>
      </c>
      <c r="Q78" s="4">
        <f t="shared" si="9"/>
        <v>18.31355053869493</v>
      </c>
      <c r="R78" s="6"/>
      <c r="S78" s="35"/>
    </row>
    <row r="79" spans="1:19" ht="15.75" x14ac:dyDescent="0.25">
      <c r="A79" s="1">
        <v>192</v>
      </c>
      <c r="B79" s="1" t="s">
        <v>62</v>
      </c>
      <c r="C79" s="1" t="s">
        <v>23</v>
      </c>
      <c r="D79" s="1">
        <v>10</v>
      </c>
      <c r="E79" s="1">
        <v>50.3</v>
      </c>
      <c r="F79" s="1">
        <v>150.1</v>
      </c>
      <c r="G79" s="1">
        <v>525.5</v>
      </c>
      <c r="H79" s="2">
        <v>0</v>
      </c>
      <c r="I79" s="10">
        <v>3</v>
      </c>
      <c r="J79" s="10">
        <v>62</v>
      </c>
      <c r="K79" s="2">
        <v>0</v>
      </c>
      <c r="L79" s="2">
        <v>35</v>
      </c>
      <c r="M79" s="2">
        <v>10.5</v>
      </c>
      <c r="N79" s="3">
        <f t="shared" si="5"/>
        <v>0.18186533479473213</v>
      </c>
      <c r="O79" s="3">
        <f t="shared" si="6"/>
        <v>1.127565075727339</v>
      </c>
      <c r="P79" s="3">
        <f>(SQRT(3)*J79*M79/1000)+(SQRT(3)*I79*L79/1000)</f>
        <v>1.3094304105220711</v>
      </c>
      <c r="Q79" s="4">
        <f t="shared" si="9"/>
        <v>13.094304105220711</v>
      </c>
      <c r="R79" s="2"/>
      <c r="S79" s="34">
        <f>D79*1.05-(P79+P80)</f>
        <v>7.4082893084895538</v>
      </c>
    </row>
    <row r="80" spans="1:19" ht="15.75" x14ac:dyDescent="0.25">
      <c r="A80" s="1">
        <v>192</v>
      </c>
      <c r="B80" s="1" t="s">
        <v>62</v>
      </c>
      <c r="C80" s="1" t="s">
        <v>24</v>
      </c>
      <c r="D80" s="1">
        <v>10</v>
      </c>
      <c r="E80" s="1">
        <v>50.3</v>
      </c>
      <c r="F80" s="1">
        <v>150.1</v>
      </c>
      <c r="G80" s="1">
        <v>525.5</v>
      </c>
      <c r="H80" s="2">
        <v>0</v>
      </c>
      <c r="I80" s="10">
        <v>21</v>
      </c>
      <c r="J80" s="10">
        <v>28</v>
      </c>
      <c r="K80" s="2">
        <v>0</v>
      </c>
      <c r="L80" s="2">
        <v>35</v>
      </c>
      <c r="M80" s="2">
        <v>10.5</v>
      </c>
      <c r="N80" s="3">
        <f t="shared" si="5"/>
        <v>1.2730573435631249</v>
      </c>
      <c r="O80" s="3">
        <f t="shared" si="6"/>
        <v>0.50922293742524993</v>
      </c>
      <c r="P80" s="3">
        <f>(SQRT(3)*J80*M80/1000)+(SQRT(3)*I80*L80/1000)</f>
        <v>1.7822802809883749</v>
      </c>
      <c r="Q80" s="4">
        <f t="shared" si="9"/>
        <v>17.822802809883747</v>
      </c>
      <c r="R80" s="2"/>
      <c r="S80" s="35"/>
    </row>
    <row r="81" spans="1:19" ht="15.75" x14ac:dyDescent="0.25">
      <c r="A81" s="1">
        <v>198</v>
      </c>
      <c r="B81" s="1" t="s">
        <v>63</v>
      </c>
      <c r="C81" s="1" t="s">
        <v>23</v>
      </c>
      <c r="D81" s="1">
        <v>10</v>
      </c>
      <c r="E81" s="1">
        <v>50.2</v>
      </c>
      <c r="F81" s="1">
        <v>0</v>
      </c>
      <c r="G81" s="1">
        <v>525</v>
      </c>
      <c r="H81" s="2">
        <v>0</v>
      </c>
      <c r="I81" s="2">
        <v>0</v>
      </c>
      <c r="J81" s="10">
        <v>72.8</v>
      </c>
      <c r="K81" s="2">
        <v>0</v>
      </c>
      <c r="L81" s="2">
        <v>0</v>
      </c>
      <c r="M81" s="2">
        <v>10.31</v>
      </c>
      <c r="N81" s="3">
        <f t="shared" si="5"/>
        <v>0</v>
      </c>
      <c r="O81" s="3">
        <f t="shared" si="6"/>
        <v>1.300021910535357</v>
      </c>
      <c r="P81" s="3">
        <f t="shared" ref="P81:P95" si="10">SQRT(3)*J81*M81/1000</f>
        <v>1.300021910535357</v>
      </c>
      <c r="Q81" s="4">
        <f t="shared" si="9"/>
        <v>13.000219105353569</v>
      </c>
      <c r="R81" s="2"/>
      <c r="S81" s="34">
        <f>D82*1.05-(P81+P82)</f>
        <v>3.8495868960258406</v>
      </c>
    </row>
    <row r="82" spans="1:19" ht="15.75" x14ac:dyDescent="0.25">
      <c r="A82" s="1">
        <v>198</v>
      </c>
      <c r="B82" s="1" t="s">
        <v>63</v>
      </c>
      <c r="C82" s="1" t="s">
        <v>24</v>
      </c>
      <c r="D82" s="1">
        <v>6.3</v>
      </c>
      <c r="E82" s="1">
        <v>33.1</v>
      </c>
      <c r="F82" s="1">
        <v>0</v>
      </c>
      <c r="G82" s="1">
        <v>330.6</v>
      </c>
      <c r="H82" s="2">
        <v>0</v>
      </c>
      <c r="I82" s="2">
        <v>0</v>
      </c>
      <c r="J82" s="10">
        <v>82.3</v>
      </c>
      <c r="K82" s="2">
        <v>0</v>
      </c>
      <c r="L82" s="2">
        <v>0</v>
      </c>
      <c r="M82" s="2">
        <v>10.28</v>
      </c>
      <c r="N82" s="3">
        <f t="shared" si="5"/>
        <v>0</v>
      </c>
      <c r="O82" s="3">
        <f t="shared" si="6"/>
        <v>1.4653911934388029</v>
      </c>
      <c r="P82" s="3">
        <f t="shared" si="10"/>
        <v>1.4653911934388029</v>
      </c>
      <c r="Q82" s="4">
        <f t="shared" si="9"/>
        <v>23.260177673631794</v>
      </c>
      <c r="R82" s="2"/>
      <c r="S82" s="35"/>
    </row>
    <row r="83" spans="1:19" ht="15.75" x14ac:dyDescent="0.25">
      <c r="A83" s="1">
        <v>205</v>
      </c>
      <c r="B83" s="1" t="s">
        <v>64</v>
      </c>
      <c r="C83" s="1" t="s">
        <v>23</v>
      </c>
      <c r="D83" s="1">
        <v>10</v>
      </c>
      <c r="E83" s="1">
        <v>52.5</v>
      </c>
      <c r="F83" s="1">
        <v>0</v>
      </c>
      <c r="G83" s="1">
        <v>525.5</v>
      </c>
      <c r="H83" s="2">
        <v>0</v>
      </c>
      <c r="I83" s="2">
        <v>0</v>
      </c>
      <c r="J83" s="10">
        <v>196.4</v>
      </c>
      <c r="K83" s="2">
        <v>0</v>
      </c>
      <c r="L83" s="2">
        <v>0</v>
      </c>
      <c r="M83" s="2">
        <v>10.1</v>
      </c>
      <c r="N83" s="3">
        <f t="shared" si="5"/>
        <v>0</v>
      </c>
      <c r="O83" s="3">
        <f t="shared" si="6"/>
        <v>3.4357652639259273</v>
      </c>
      <c r="P83" s="3">
        <f t="shared" si="10"/>
        <v>3.4357652639259273</v>
      </c>
      <c r="Q83" s="4">
        <f t="shared" si="9"/>
        <v>34.357652639259271</v>
      </c>
      <c r="R83" s="2"/>
      <c r="S83" s="5">
        <f>D83*1.05-P83</f>
        <v>7.0642347360740727</v>
      </c>
    </row>
    <row r="84" spans="1:19" ht="15.75" x14ac:dyDescent="0.25">
      <c r="A84" s="1">
        <v>217</v>
      </c>
      <c r="B84" s="1" t="s">
        <v>65</v>
      </c>
      <c r="C84" s="1" t="s">
        <v>23</v>
      </c>
      <c r="D84" s="1">
        <v>2.5</v>
      </c>
      <c r="E84" s="1">
        <v>13.1</v>
      </c>
      <c r="F84" s="1">
        <v>0</v>
      </c>
      <c r="G84" s="1">
        <v>131.1</v>
      </c>
      <c r="H84" s="2">
        <v>0</v>
      </c>
      <c r="I84" s="2">
        <v>0</v>
      </c>
      <c r="J84" s="10">
        <v>19.760000000000002</v>
      </c>
      <c r="K84" s="2">
        <v>0</v>
      </c>
      <c r="L84" s="2">
        <v>0</v>
      </c>
      <c r="M84" s="2">
        <v>10.5</v>
      </c>
      <c r="N84" s="3">
        <f t="shared" si="5"/>
        <v>0</v>
      </c>
      <c r="O84" s="3">
        <f t="shared" si="6"/>
        <v>0.35936590155439069</v>
      </c>
      <c r="P84" s="3">
        <f t="shared" si="10"/>
        <v>0.35936590155439069</v>
      </c>
      <c r="Q84" s="4">
        <f t="shared" si="9"/>
        <v>14.374636062175627</v>
      </c>
      <c r="R84" s="2"/>
      <c r="S84" s="5">
        <f>D84*1.05-P84</f>
        <v>2.2656340984456094</v>
      </c>
    </row>
    <row r="85" spans="1:19" ht="15.75" x14ac:dyDescent="0.25">
      <c r="A85" s="1">
        <v>240</v>
      </c>
      <c r="B85" s="1" t="s">
        <v>66</v>
      </c>
      <c r="C85" s="1" t="s">
        <v>23</v>
      </c>
      <c r="D85" s="1">
        <v>2.5</v>
      </c>
      <c r="E85" s="1">
        <v>13.1</v>
      </c>
      <c r="F85" s="1">
        <v>0</v>
      </c>
      <c r="G85" s="1">
        <v>131.19999999999999</v>
      </c>
      <c r="H85" s="2">
        <v>0</v>
      </c>
      <c r="I85" s="2">
        <v>0</v>
      </c>
      <c r="J85" s="10">
        <v>11.4</v>
      </c>
      <c r="K85" s="2">
        <v>0</v>
      </c>
      <c r="L85" s="2">
        <v>0</v>
      </c>
      <c r="M85" s="2">
        <v>10.5</v>
      </c>
      <c r="N85" s="3">
        <f t="shared" si="5"/>
        <v>0</v>
      </c>
      <c r="O85" s="3">
        <f t="shared" si="6"/>
        <v>0.2073264816659946</v>
      </c>
      <c r="P85" s="3">
        <f t="shared" si="10"/>
        <v>0.2073264816659946</v>
      </c>
      <c r="Q85" s="4">
        <f t="shared" si="9"/>
        <v>8.2930592666397835</v>
      </c>
      <c r="R85" s="2"/>
      <c r="S85" s="34">
        <f>D85*1.05-(P85+P86)</f>
        <v>2.1933175131279938</v>
      </c>
    </row>
    <row r="86" spans="1:19" ht="15.75" x14ac:dyDescent="0.25">
      <c r="A86" s="1">
        <v>240</v>
      </c>
      <c r="B86" s="1" t="s">
        <v>66</v>
      </c>
      <c r="C86" s="1" t="s">
        <v>24</v>
      </c>
      <c r="D86" s="1">
        <v>2.5</v>
      </c>
      <c r="E86" s="1">
        <v>13.1</v>
      </c>
      <c r="F86" s="1">
        <v>0</v>
      </c>
      <c r="G86" s="1">
        <v>131.19999999999999</v>
      </c>
      <c r="H86" s="2">
        <v>0</v>
      </c>
      <c r="I86" s="2">
        <v>0</v>
      </c>
      <c r="J86" s="10">
        <v>12.22</v>
      </c>
      <c r="K86" s="2">
        <v>0</v>
      </c>
      <c r="L86" s="2">
        <v>0</v>
      </c>
      <c r="M86" s="2">
        <v>10.6</v>
      </c>
      <c r="N86" s="3">
        <f t="shared" si="5"/>
        <v>0</v>
      </c>
      <c r="O86" s="3">
        <f t="shared" si="6"/>
        <v>0.22435600520601182</v>
      </c>
      <c r="P86" s="3">
        <f t="shared" si="10"/>
        <v>0.22435600520601182</v>
      </c>
      <c r="Q86" s="4">
        <f t="shared" si="9"/>
        <v>8.974240208240472</v>
      </c>
      <c r="R86" s="2"/>
      <c r="S86" s="35"/>
    </row>
    <row r="87" spans="1:19" ht="15.75" x14ac:dyDescent="0.25">
      <c r="A87" s="1">
        <v>253</v>
      </c>
      <c r="B87" s="1" t="s">
        <v>67</v>
      </c>
      <c r="C87" s="1" t="s">
        <v>23</v>
      </c>
      <c r="D87" s="1">
        <v>10</v>
      </c>
      <c r="E87" s="1">
        <v>50.3</v>
      </c>
      <c r="F87" s="1">
        <v>0</v>
      </c>
      <c r="G87" s="1">
        <v>525</v>
      </c>
      <c r="H87" s="2">
        <v>0</v>
      </c>
      <c r="I87" s="2">
        <v>0</v>
      </c>
      <c r="J87" s="10">
        <v>133.77000000000001</v>
      </c>
      <c r="K87" s="2">
        <v>0</v>
      </c>
      <c r="L87" s="2">
        <v>0</v>
      </c>
      <c r="M87" s="2">
        <v>10.199999999999999</v>
      </c>
      <c r="N87" s="3">
        <f t="shared" si="5"/>
        <v>0</v>
      </c>
      <c r="O87" s="3">
        <f t="shared" si="6"/>
        <v>2.3633036525905848</v>
      </c>
      <c r="P87" s="3">
        <f t="shared" si="10"/>
        <v>2.3633036525905848</v>
      </c>
      <c r="Q87" s="4">
        <f t="shared" si="9"/>
        <v>23.633036525905847</v>
      </c>
      <c r="R87" s="2"/>
      <c r="S87" s="34">
        <f>D87*1.05-(P87+P88)</f>
        <v>6.8183112342122127</v>
      </c>
    </row>
    <row r="88" spans="1:19" ht="15.75" x14ac:dyDescent="0.25">
      <c r="A88" s="1">
        <v>253</v>
      </c>
      <c r="B88" s="1" t="s">
        <v>67</v>
      </c>
      <c r="C88" s="1" t="s">
        <v>24</v>
      </c>
      <c r="D88" s="1">
        <v>10</v>
      </c>
      <c r="E88" s="1">
        <v>50.3</v>
      </c>
      <c r="F88" s="1">
        <v>0</v>
      </c>
      <c r="G88" s="1">
        <v>525</v>
      </c>
      <c r="H88" s="2">
        <v>0</v>
      </c>
      <c r="I88" s="2">
        <v>0</v>
      </c>
      <c r="J88" s="10">
        <v>73.900000000000006</v>
      </c>
      <c r="K88" s="2">
        <v>0</v>
      </c>
      <c r="L88" s="2">
        <v>0</v>
      </c>
      <c r="M88" s="2">
        <v>10.3</v>
      </c>
      <c r="N88" s="3">
        <f t="shared" si="5"/>
        <v>0</v>
      </c>
      <c r="O88" s="3">
        <f t="shared" si="6"/>
        <v>1.3183851131972024</v>
      </c>
      <c r="P88" s="3">
        <f t="shared" si="10"/>
        <v>1.3183851131972024</v>
      </c>
      <c r="Q88" s="4">
        <f t="shared" si="9"/>
        <v>13.183851131972023</v>
      </c>
      <c r="R88" s="2"/>
      <c r="S88" s="35"/>
    </row>
    <row r="89" spans="1:19" ht="15.75" x14ac:dyDescent="0.25">
      <c r="A89" s="1">
        <v>255</v>
      </c>
      <c r="B89" s="1" t="s">
        <v>68</v>
      </c>
      <c r="C89" s="1" t="s">
        <v>23</v>
      </c>
      <c r="D89" s="1">
        <v>6.3</v>
      </c>
      <c r="E89" s="1">
        <v>31.7</v>
      </c>
      <c r="F89" s="1">
        <v>0</v>
      </c>
      <c r="G89" s="1">
        <v>331.1</v>
      </c>
      <c r="H89" s="2">
        <v>0</v>
      </c>
      <c r="I89" s="2">
        <v>0</v>
      </c>
      <c r="J89" s="10">
        <v>97.5</v>
      </c>
      <c r="K89" s="2">
        <v>0</v>
      </c>
      <c r="L89" s="2">
        <v>0</v>
      </c>
      <c r="M89" s="2">
        <v>10.199999999999999</v>
      </c>
      <c r="N89" s="3">
        <f t="shared" si="5"/>
        <v>0</v>
      </c>
      <c r="O89" s="3">
        <f t="shared" si="6"/>
        <v>1.7225245281272481</v>
      </c>
      <c r="P89" s="3">
        <f t="shared" si="10"/>
        <v>1.7225245281272481</v>
      </c>
      <c r="Q89" s="4">
        <f t="shared" si="9"/>
        <v>27.341659176622983</v>
      </c>
      <c r="R89" s="2"/>
      <c r="S89" s="34">
        <f>D89*1.05-(P89+P90)</f>
        <v>4.3608397969975607</v>
      </c>
    </row>
    <row r="90" spans="1:19" ht="15.75" x14ac:dyDescent="0.25">
      <c r="A90" s="1">
        <v>255</v>
      </c>
      <c r="B90" s="1" t="s">
        <v>68</v>
      </c>
      <c r="C90" s="1" t="s">
        <v>24</v>
      </c>
      <c r="D90" s="1">
        <v>6.3</v>
      </c>
      <c r="E90" s="1">
        <v>31.7</v>
      </c>
      <c r="F90" s="1">
        <v>0</v>
      </c>
      <c r="G90" s="1">
        <v>331.1</v>
      </c>
      <c r="H90" s="2">
        <v>0</v>
      </c>
      <c r="I90" s="2">
        <v>0</v>
      </c>
      <c r="J90" s="10">
        <v>29.8</v>
      </c>
      <c r="K90" s="2">
        <v>0</v>
      </c>
      <c r="L90" s="2">
        <v>0</v>
      </c>
      <c r="M90" s="2">
        <v>10.3</v>
      </c>
      <c r="N90" s="3">
        <f t="shared" si="5"/>
        <v>0</v>
      </c>
      <c r="O90" s="3">
        <f t="shared" si="6"/>
        <v>0.53163567487519114</v>
      </c>
      <c r="P90" s="3">
        <f t="shared" si="10"/>
        <v>0.53163567487519114</v>
      </c>
      <c r="Q90" s="4">
        <f t="shared" si="9"/>
        <v>8.438661505955416</v>
      </c>
      <c r="R90" s="2"/>
      <c r="S90" s="35"/>
    </row>
    <row r="91" spans="1:19" ht="15.75" x14ac:dyDescent="0.25">
      <c r="A91" s="1">
        <v>282</v>
      </c>
      <c r="B91" s="1" t="s">
        <v>69</v>
      </c>
      <c r="C91" s="1" t="s">
        <v>23</v>
      </c>
      <c r="D91" s="1">
        <v>25</v>
      </c>
      <c r="E91" s="1">
        <v>125</v>
      </c>
      <c r="F91" s="1">
        <v>0</v>
      </c>
      <c r="G91" s="1">
        <v>1374</v>
      </c>
      <c r="H91" s="2">
        <v>0</v>
      </c>
      <c r="I91" s="2">
        <v>0</v>
      </c>
      <c r="J91" s="10">
        <v>142.88999999999999</v>
      </c>
      <c r="K91" s="2">
        <v>0</v>
      </c>
      <c r="L91" s="2">
        <v>0</v>
      </c>
      <c r="M91" s="2">
        <v>10.24</v>
      </c>
      <c r="N91" s="3">
        <f t="shared" si="5"/>
        <v>0</v>
      </c>
      <c r="O91" s="3">
        <f t="shared" si="6"/>
        <v>2.5343256565096124</v>
      </c>
      <c r="P91" s="3">
        <f t="shared" si="10"/>
        <v>2.5343256565096124</v>
      </c>
      <c r="Q91" s="4">
        <f t="shared" si="9"/>
        <v>10.13730262603845</v>
      </c>
      <c r="R91" s="6"/>
      <c r="S91" s="34">
        <f>D91*1.05-(P91+P92)</f>
        <v>20.196507888693645</v>
      </c>
    </row>
    <row r="92" spans="1:19" ht="15.75" x14ac:dyDescent="0.25">
      <c r="A92" s="1">
        <v>282</v>
      </c>
      <c r="B92" s="1" t="s">
        <v>69</v>
      </c>
      <c r="C92" s="1" t="s">
        <v>24</v>
      </c>
      <c r="D92" s="1">
        <v>25</v>
      </c>
      <c r="E92" s="1">
        <v>125</v>
      </c>
      <c r="F92" s="1">
        <v>0</v>
      </c>
      <c r="G92" s="1">
        <v>1374</v>
      </c>
      <c r="H92" s="2">
        <v>0</v>
      </c>
      <c r="I92" s="2">
        <v>0</v>
      </c>
      <c r="J92" s="10">
        <v>197.07</v>
      </c>
      <c r="K92" s="2">
        <v>0</v>
      </c>
      <c r="L92" s="2">
        <v>0</v>
      </c>
      <c r="M92" s="2">
        <v>10.31</v>
      </c>
      <c r="N92" s="3">
        <f t="shared" si="5"/>
        <v>0</v>
      </c>
      <c r="O92" s="3">
        <f t="shared" si="6"/>
        <v>3.5191664547967423</v>
      </c>
      <c r="P92" s="3">
        <f t="shared" si="10"/>
        <v>3.5191664547967423</v>
      </c>
      <c r="Q92" s="4">
        <f t="shared" si="9"/>
        <v>14.076665819186971</v>
      </c>
      <c r="R92" s="2"/>
      <c r="S92" s="35"/>
    </row>
    <row r="93" spans="1:19" ht="15.75" x14ac:dyDescent="0.25">
      <c r="A93" s="1">
        <v>283</v>
      </c>
      <c r="B93" s="1" t="s">
        <v>70</v>
      </c>
      <c r="C93" s="1" t="s">
        <v>23</v>
      </c>
      <c r="D93" s="1">
        <v>40</v>
      </c>
      <c r="E93" s="1">
        <v>201</v>
      </c>
      <c r="F93" s="1">
        <v>0</v>
      </c>
      <c r="G93" s="1">
        <v>3500</v>
      </c>
      <c r="H93" s="2">
        <v>0</v>
      </c>
      <c r="I93" s="2">
        <v>0</v>
      </c>
      <c r="J93" s="10">
        <v>474.35</v>
      </c>
      <c r="K93" s="2">
        <v>0</v>
      </c>
      <c r="L93" s="2">
        <v>0</v>
      </c>
      <c r="M93" s="2">
        <v>10.31</v>
      </c>
      <c r="N93" s="3">
        <f t="shared" si="5"/>
        <v>0</v>
      </c>
      <c r="O93" s="3">
        <f t="shared" si="6"/>
        <v>8.470678478879762</v>
      </c>
      <c r="P93" s="3">
        <f t="shared" si="10"/>
        <v>8.470678478879762</v>
      </c>
      <c r="Q93" s="4">
        <f t="shared" si="9"/>
        <v>21.176696197199405</v>
      </c>
      <c r="R93" s="6"/>
      <c r="S93" s="34">
        <f>D93*1.05-(P93+P94)</f>
        <v>25.782105595719973</v>
      </c>
    </row>
    <row r="94" spans="1:19" ht="15.75" x14ac:dyDescent="0.25">
      <c r="A94" s="1">
        <v>283</v>
      </c>
      <c r="B94" s="1" t="s">
        <v>70</v>
      </c>
      <c r="C94" s="1" t="s">
        <v>24</v>
      </c>
      <c r="D94" s="1">
        <v>40</v>
      </c>
      <c r="E94" s="1">
        <v>201</v>
      </c>
      <c r="F94" s="1">
        <v>0</v>
      </c>
      <c r="G94" s="1">
        <v>3500</v>
      </c>
      <c r="H94" s="2">
        <v>0</v>
      </c>
      <c r="I94" s="2">
        <v>0</v>
      </c>
      <c r="J94" s="10">
        <v>434.68</v>
      </c>
      <c r="K94" s="2">
        <v>0</v>
      </c>
      <c r="L94" s="2">
        <v>0</v>
      </c>
      <c r="M94" s="2">
        <v>10.29</v>
      </c>
      <c r="N94" s="3">
        <f t="shared" si="5"/>
        <v>0</v>
      </c>
      <c r="O94" s="3">
        <f t="shared" si="6"/>
        <v>7.7472159254002664</v>
      </c>
      <c r="P94" s="3">
        <f t="shared" si="10"/>
        <v>7.7472159254002664</v>
      </c>
      <c r="Q94" s="4">
        <f t="shared" si="9"/>
        <v>19.368039813500666</v>
      </c>
      <c r="R94" s="2"/>
      <c r="S94" s="35"/>
    </row>
    <row r="95" spans="1:19" ht="15.75" x14ac:dyDescent="0.25">
      <c r="A95" s="1">
        <v>314</v>
      </c>
      <c r="B95" s="1" t="s">
        <v>71</v>
      </c>
      <c r="C95" s="1" t="s">
        <v>23</v>
      </c>
      <c r="D95" s="1">
        <v>2.5</v>
      </c>
      <c r="E95" s="1">
        <v>13.1</v>
      </c>
      <c r="F95" s="1">
        <v>0</v>
      </c>
      <c r="G95" s="1">
        <v>131.4</v>
      </c>
      <c r="H95" s="2">
        <v>0</v>
      </c>
      <c r="I95" s="2">
        <v>0</v>
      </c>
      <c r="J95" s="10">
        <v>18.47</v>
      </c>
      <c r="K95" s="2">
        <v>0</v>
      </c>
      <c r="L95" s="2">
        <v>0</v>
      </c>
      <c r="M95" s="2">
        <v>10.1</v>
      </c>
      <c r="N95" s="3">
        <f t="shared" si="5"/>
        <v>0</v>
      </c>
      <c r="O95" s="3">
        <f t="shared" si="6"/>
        <v>0.32310888199955129</v>
      </c>
      <c r="P95" s="3">
        <f t="shared" si="10"/>
        <v>0.32310888199955129</v>
      </c>
      <c r="Q95" s="4">
        <f t="shared" si="9"/>
        <v>12.924355279982052</v>
      </c>
      <c r="R95" s="2"/>
      <c r="S95" s="5">
        <f>D95*1.05-P95</f>
        <v>2.3018911180004489</v>
      </c>
    </row>
    <row r="96" spans="1:19" ht="15.75" x14ac:dyDescent="0.25">
      <c r="A96" s="1">
        <v>328</v>
      </c>
      <c r="B96" s="1" t="s">
        <v>72</v>
      </c>
      <c r="C96" s="1" t="s">
        <v>23</v>
      </c>
      <c r="D96" s="1">
        <v>25</v>
      </c>
      <c r="E96" s="1">
        <v>125.7</v>
      </c>
      <c r="F96" s="1">
        <v>1313.7</v>
      </c>
      <c r="G96" s="1">
        <v>2189.5</v>
      </c>
      <c r="H96" s="2">
        <v>0</v>
      </c>
      <c r="I96" s="10">
        <v>64.900000000000006</v>
      </c>
      <c r="J96" s="10">
        <v>210.3</v>
      </c>
      <c r="K96" s="2">
        <v>0</v>
      </c>
      <c r="L96" s="2">
        <v>10</v>
      </c>
      <c r="M96" s="2">
        <v>6.2</v>
      </c>
      <c r="N96" s="3">
        <f>SQRT(3)*H96*K96/1000</f>
        <v>0</v>
      </c>
      <c r="O96" s="3">
        <f>SQRT(3)*I96*L96/1000+SQRT(3)*J96*M96/1000</f>
        <v>3.3824527400689579</v>
      </c>
      <c r="P96" s="3">
        <f>(SQRT(3)*J96*M96/1000)+(SQRT(3)*I96*L96/1000)</f>
        <v>3.3824527400689579</v>
      </c>
      <c r="Q96" s="4">
        <f t="shared" si="9"/>
        <v>13.529810960275832</v>
      </c>
      <c r="R96" s="2"/>
      <c r="S96" s="34">
        <f>D96*1.05-(P96+P97)</f>
        <v>20.542442255850581</v>
      </c>
    </row>
    <row r="97" spans="1:19" ht="15.75" x14ac:dyDescent="0.25">
      <c r="A97" s="1">
        <v>328</v>
      </c>
      <c r="B97" s="1" t="s">
        <v>72</v>
      </c>
      <c r="C97" s="1" t="s">
        <v>24</v>
      </c>
      <c r="D97" s="1">
        <v>25</v>
      </c>
      <c r="E97" s="1">
        <v>125.7</v>
      </c>
      <c r="F97" s="1">
        <v>1313.7</v>
      </c>
      <c r="G97" s="1">
        <v>2189.5</v>
      </c>
      <c r="H97" s="2">
        <v>0</v>
      </c>
      <c r="I97" s="10">
        <v>36.799999999999997</v>
      </c>
      <c r="J97" s="10">
        <v>162.4</v>
      </c>
      <c r="K97" s="2">
        <v>0</v>
      </c>
      <c r="L97" s="2">
        <v>10</v>
      </c>
      <c r="M97" s="2">
        <v>6</v>
      </c>
      <c r="N97" s="3">
        <f>SQRT(3)*H97*K97/1000</f>
        <v>0</v>
      </c>
      <c r="O97" s="3">
        <f>SQRT(3)*I97*L97/1000+SQRT(3)*J97*M97/1000</f>
        <v>2.3251050040804611</v>
      </c>
      <c r="P97" s="3">
        <f>(SQRT(3)*J97*M97/1000)+(SQRT(3)*I97*L97/1000)</f>
        <v>2.3251050040804611</v>
      </c>
      <c r="Q97" s="4">
        <f t="shared" si="9"/>
        <v>9.3004200163218442</v>
      </c>
      <c r="R97" s="2"/>
      <c r="S97" s="35"/>
    </row>
    <row r="98" spans="1:19" ht="15.75" x14ac:dyDescent="0.25">
      <c r="A98" s="1">
        <v>335</v>
      </c>
      <c r="B98" s="1" t="s">
        <v>73</v>
      </c>
      <c r="C98" s="1" t="s">
        <v>23</v>
      </c>
      <c r="D98" s="1">
        <v>6.3</v>
      </c>
      <c r="E98" s="1">
        <v>31.6</v>
      </c>
      <c r="F98" s="1">
        <v>94.6</v>
      </c>
      <c r="G98" s="1">
        <v>331.1</v>
      </c>
      <c r="H98" s="2">
        <v>0</v>
      </c>
      <c r="I98" s="10">
        <v>9.3000000000000007</v>
      </c>
      <c r="J98" s="10">
        <v>58</v>
      </c>
      <c r="K98" s="2">
        <v>0</v>
      </c>
      <c r="L98" s="2">
        <v>35.6</v>
      </c>
      <c r="M98" s="2">
        <v>10.5</v>
      </c>
      <c r="N98" s="3">
        <f t="shared" ref="N98:N110" si="11">SQRT(3)*H98*K98/1000+SQRT(3)*I98*L98/1000</f>
        <v>0.57344738136990392</v>
      </c>
      <c r="O98" s="3">
        <f t="shared" ref="O98:O110" si="12">SQRT(3)*J98*M98/1000</f>
        <v>1.0548189418094462</v>
      </c>
      <c r="P98" s="3">
        <f>(SQRT(3)*J98*M98/1000)+(SQRT(3)*I98*L98/1000)</f>
        <v>1.6282663231793502</v>
      </c>
      <c r="Q98" s="4">
        <f t="shared" si="9"/>
        <v>25.84549719332302</v>
      </c>
      <c r="R98" s="2"/>
      <c r="S98" s="34">
        <f>D99*1.05-(P98+P99)</f>
        <v>5.1733676820649999E-2</v>
      </c>
    </row>
    <row r="99" spans="1:19" ht="15.75" x14ac:dyDescent="0.25">
      <c r="A99" s="1">
        <v>335</v>
      </c>
      <c r="B99" s="1" t="s">
        <v>73</v>
      </c>
      <c r="C99" s="1" t="s">
        <v>24</v>
      </c>
      <c r="D99" s="1">
        <v>1.6</v>
      </c>
      <c r="E99" s="1">
        <v>0</v>
      </c>
      <c r="F99" s="1">
        <v>26.4</v>
      </c>
      <c r="G99" s="1">
        <v>88</v>
      </c>
      <c r="H99" s="2">
        <v>0</v>
      </c>
      <c r="I99" s="10">
        <v>0</v>
      </c>
      <c r="J99" s="10">
        <v>0</v>
      </c>
      <c r="K99" s="2">
        <v>0</v>
      </c>
      <c r="L99" s="2">
        <v>0</v>
      </c>
      <c r="M99" s="2">
        <v>10.5</v>
      </c>
      <c r="N99" s="3">
        <f t="shared" si="11"/>
        <v>0</v>
      </c>
      <c r="O99" s="3">
        <f t="shared" si="12"/>
        <v>0</v>
      </c>
      <c r="P99" s="3">
        <f>SQRT(3)*J99*M99/1000</f>
        <v>0</v>
      </c>
      <c r="Q99" s="4">
        <f t="shared" si="9"/>
        <v>0</v>
      </c>
      <c r="R99" s="7" t="s">
        <v>74</v>
      </c>
      <c r="S99" s="35"/>
    </row>
    <row r="100" spans="1:19" ht="15.75" x14ac:dyDescent="0.25">
      <c r="A100" s="1">
        <v>361</v>
      </c>
      <c r="B100" s="1" t="s">
        <v>75</v>
      </c>
      <c r="C100" s="1" t="s">
        <v>23</v>
      </c>
      <c r="D100" s="1">
        <v>2.5</v>
      </c>
      <c r="E100" s="1">
        <v>13.1</v>
      </c>
      <c r="F100" s="1">
        <v>0</v>
      </c>
      <c r="G100" s="1">
        <v>131.4</v>
      </c>
      <c r="H100" s="2">
        <v>0</v>
      </c>
      <c r="I100" s="10">
        <v>0</v>
      </c>
      <c r="J100" s="10">
        <v>43.3</v>
      </c>
      <c r="K100" s="2">
        <v>0</v>
      </c>
      <c r="L100" s="2">
        <v>0</v>
      </c>
      <c r="M100" s="2">
        <v>11</v>
      </c>
      <c r="N100" s="3">
        <f t="shared" si="11"/>
        <v>0</v>
      </c>
      <c r="O100" s="3">
        <f t="shared" si="12"/>
        <v>0.82497579964505607</v>
      </c>
      <c r="P100" s="3">
        <f>SQRT(3)*J100*M100/1000</f>
        <v>0.82497579964505607</v>
      </c>
      <c r="Q100" s="4">
        <f t="shared" si="9"/>
        <v>32.99903198580224</v>
      </c>
      <c r="R100" s="2"/>
      <c r="S100" s="5">
        <f>D100*1.05-P100</f>
        <v>1.8000242003549438</v>
      </c>
    </row>
    <row r="101" spans="1:19" ht="15.75" x14ac:dyDescent="0.25">
      <c r="A101" s="1">
        <v>373</v>
      </c>
      <c r="B101" s="1" t="s">
        <v>76</v>
      </c>
      <c r="C101" s="1" t="s">
        <v>23</v>
      </c>
      <c r="D101" s="1">
        <v>2.5</v>
      </c>
      <c r="E101" s="1">
        <v>13.1</v>
      </c>
      <c r="F101" s="1">
        <v>0</v>
      </c>
      <c r="G101" s="1">
        <v>131</v>
      </c>
      <c r="H101" s="2">
        <v>0</v>
      </c>
      <c r="I101" s="10">
        <v>0</v>
      </c>
      <c r="J101" s="10">
        <v>7.7</v>
      </c>
      <c r="K101" s="2">
        <v>0</v>
      </c>
      <c r="L101" s="2">
        <v>0</v>
      </c>
      <c r="M101" s="2">
        <v>10.5</v>
      </c>
      <c r="N101" s="3">
        <f t="shared" si="11"/>
        <v>0</v>
      </c>
      <c r="O101" s="3">
        <f t="shared" si="12"/>
        <v>0.14003630779194373</v>
      </c>
      <c r="P101" s="3">
        <f>SQRT(3)*J101*M101/1000</f>
        <v>0.14003630779194373</v>
      </c>
      <c r="Q101" s="4">
        <f t="shared" si="9"/>
        <v>5.6014523116777495</v>
      </c>
      <c r="R101" s="2"/>
      <c r="S101" s="5">
        <f>D101*1.05-P101</f>
        <v>2.4849636922080562</v>
      </c>
    </row>
    <row r="102" spans="1:19" ht="15.75" x14ac:dyDescent="0.25">
      <c r="A102" s="1">
        <v>385</v>
      </c>
      <c r="B102" s="1" t="s">
        <v>77</v>
      </c>
      <c r="C102" s="1" t="s">
        <v>23</v>
      </c>
      <c r="D102" s="1">
        <v>6.3</v>
      </c>
      <c r="E102" s="1">
        <v>31.6</v>
      </c>
      <c r="F102" s="1">
        <v>0</v>
      </c>
      <c r="G102" s="1">
        <v>331.1</v>
      </c>
      <c r="H102" s="2">
        <v>0</v>
      </c>
      <c r="I102" s="10">
        <v>0</v>
      </c>
      <c r="J102" s="10">
        <v>12.6</v>
      </c>
      <c r="K102" s="2">
        <v>0</v>
      </c>
      <c r="L102" s="2">
        <v>0</v>
      </c>
      <c r="M102" s="2">
        <v>10.4</v>
      </c>
      <c r="N102" s="3">
        <f t="shared" si="11"/>
        <v>0</v>
      </c>
      <c r="O102" s="3">
        <f t="shared" si="12"/>
        <v>0.22696793782382568</v>
      </c>
      <c r="P102" s="3">
        <f>SQRT(3)*J102*M102/1000</f>
        <v>0.22696793782382568</v>
      </c>
      <c r="Q102" s="4">
        <f t="shared" si="9"/>
        <v>3.6026656797432652</v>
      </c>
      <c r="R102" s="2"/>
      <c r="S102" s="5">
        <f>D102*1.05-P102</f>
        <v>6.3880320621761744</v>
      </c>
    </row>
    <row r="103" spans="1:19" ht="15.75" x14ac:dyDescent="0.25">
      <c r="A103" s="1">
        <v>386</v>
      </c>
      <c r="B103" s="1" t="s">
        <v>78</v>
      </c>
      <c r="C103" s="1" t="s">
        <v>23</v>
      </c>
      <c r="D103" s="1">
        <v>6.3</v>
      </c>
      <c r="E103" s="1">
        <v>32</v>
      </c>
      <c r="F103" s="1">
        <v>95</v>
      </c>
      <c r="G103" s="1">
        <v>331</v>
      </c>
      <c r="H103" s="2">
        <v>0</v>
      </c>
      <c r="I103" s="10">
        <v>4.2</v>
      </c>
      <c r="J103" s="10">
        <v>10.1</v>
      </c>
      <c r="K103" s="2">
        <v>0</v>
      </c>
      <c r="L103" s="2">
        <v>36</v>
      </c>
      <c r="M103" s="2">
        <v>10</v>
      </c>
      <c r="N103" s="3">
        <f t="shared" si="11"/>
        <v>0.26188608210441422</v>
      </c>
      <c r="O103" s="3">
        <f t="shared" si="12"/>
        <v>0.17493713156445659</v>
      </c>
      <c r="P103" s="3">
        <f>(SQRT(3)*J103*M103/1000)+(SQRT(3)*I103*L103/1000)</f>
        <v>0.43682321366887078</v>
      </c>
      <c r="Q103" s="4">
        <f t="shared" si="9"/>
        <v>6.9337018042677903</v>
      </c>
      <c r="R103" s="2"/>
      <c r="S103" s="5">
        <f>D103*1.05-P103</f>
        <v>6.1781767863311297</v>
      </c>
    </row>
    <row r="104" spans="1:19" ht="15.75" x14ac:dyDescent="0.25">
      <c r="A104" s="1">
        <v>399</v>
      </c>
      <c r="B104" s="1" t="s">
        <v>79</v>
      </c>
      <c r="C104" s="1" t="s">
        <v>23</v>
      </c>
      <c r="D104" s="1">
        <v>25</v>
      </c>
      <c r="E104" s="1">
        <v>125.7</v>
      </c>
      <c r="F104" s="1">
        <v>0</v>
      </c>
      <c r="G104" s="1">
        <v>1376.3</v>
      </c>
      <c r="H104" s="2">
        <v>0</v>
      </c>
      <c r="I104" s="10">
        <v>0</v>
      </c>
      <c r="J104" s="10">
        <v>78.3</v>
      </c>
      <c r="K104" s="2">
        <v>0</v>
      </c>
      <c r="L104" s="2">
        <v>0</v>
      </c>
      <c r="M104" s="2">
        <v>10.14</v>
      </c>
      <c r="N104" s="3">
        <f t="shared" si="11"/>
        <v>0</v>
      </c>
      <c r="O104" s="3">
        <f t="shared" si="12"/>
        <v>1.3751825232790009</v>
      </c>
      <c r="P104" s="3">
        <f t="shared" ref="P104:P110" si="13">SQRT(3)*J104*M104/1000</f>
        <v>1.3751825232790009</v>
      </c>
      <c r="Q104" s="4">
        <f t="shared" si="9"/>
        <v>5.5007300931160037</v>
      </c>
      <c r="R104" s="2"/>
      <c r="S104" s="34">
        <f>D104*1.05-(P104+P105)</f>
        <v>22.730721481516007</v>
      </c>
    </row>
    <row r="105" spans="1:19" ht="15.75" x14ac:dyDescent="0.25">
      <c r="A105" s="1">
        <v>399</v>
      </c>
      <c r="B105" s="1" t="s">
        <v>79</v>
      </c>
      <c r="C105" s="1" t="s">
        <v>24</v>
      </c>
      <c r="D105" s="1">
        <v>25</v>
      </c>
      <c r="E105" s="1">
        <v>125.7</v>
      </c>
      <c r="F105" s="1">
        <v>0</v>
      </c>
      <c r="G105" s="1">
        <v>1376.3</v>
      </c>
      <c r="H105" s="2">
        <v>0</v>
      </c>
      <c r="I105" s="10">
        <v>0</v>
      </c>
      <c r="J105" s="10">
        <v>121.84</v>
      </c>
      <c r="K105" s="2">
        <v>0</v>
      </c>
      <c r="L105" s="2">
        <v>0</v>
      </c>
      <c r="M105" s="2">
        <v>10.16</v>
      </c>
      <c r="N105" s="3">
        <f t="shared" si="11"/>
        <v>0</v>
      </c>
      <c r="O105" s="3">
        <f t="shared" si="12"/>
        <v>2.1440959952049905</v>
      </c>
      <c r="P105" s="3">
        <f t="shared" si="13"/>
        <v>2.1440959952049905</v>
      </c>
      <c r="Q105" s="4">
        <f t="shared" si="9"/>
        <v>8.576383980819962</v>
      </c>
      <c r="R105" s="2"/>
      <c r="S105" s="35"/>
    </row>
    <row r="106" spans="1:19" ht="15.75" x14ac:dyDescent="0.25">
      <c r="A106" s="1">
        <v>504</v>
      </c>
      <c r="B106" s="1" t="s">
        <v>80</v>
      </c>
      <c r="C106" s="1" t="s">
        <v>23</v>
      </c>
      <c r="D106" s="1">
        <v>16</v>
      </c>
      <c r="E106" s="1">
        <v>84.1</v>
      </c>
      <c r="F106" s="1">
        <v>0</v>
      </c>
      <c r="G106" s="1">
        <v>840.7</v>
      </c>
      <c r="H106" s="2">
        <v>0</v>
      </c>
      <c r="I106" s="10">
        <v>0</v>
      </c>
      <c r="J106" s="10">
        <v>119</v>
      </c>
      <c r="K106" s="2">
        <v>0</v>
      </c>
      <c r="L106" s="2">
        <v>0</v>
      </c>
      <c r="M106" s="2">
        <v>10.5</v>
      </c>
      <c r="N106" s="3">
        <f t="shared" si="11"/>
        <v>0</v>
      </c>
      <c r="O106" s="3">
        <f t="shared" si="12"/>
        <v>2.1641974840573122</v>
      </c>
      <c r="P106" s="3">
        <f t="shared" si="13"/>
        <v>2.1641974840573122</v>
      </c>
      <c r="Q106" s="4">
        <f t="shared" si="9"/>
        <v>13.526234275358201</v>
      </c>
      <c r="R106" s="2"/>
      <c r="S106" s="34">
        <f>D106*1.05-(P106+P107)</f>
        <v>11.358589182941616</v>
      </c>
    </row>
    <row r="107" spans="1:19" ht="15.75" x14ac:dyDescent="0.25">
      <c r="A107" s="1">
        <v>504</v>
      </c>
      <c r="B107" s="1" t="s">
        <v>80</v>
      </c>
      <c r="C107" s="1" t="s">
        <v>24</v>
      </c>
      <c r="D107" s="1">
        <v>16</v>
      </c>
      <c r="E107" s="1">
        <v>80.400000000000006</v>
      </c>
      <c r="F107" s="1">
        <v>0</v>
      </c>
      <c r="G107" s="1">
        <v>840.7</v>
      </c>
      <c r="H107" s="2">
        <v>0</v>
      </c>
      <c r="I107" s="10">
        <v>0</v>
      </c>
      <c r="J107" s="10">
        <v>180.2</v>
      </c>
      <c r="K107" s="2">
        <v>0</v>
      </c>
      <c r="L107" s="2">
        <v>0</v>
      </c>
      <c r="M107" s="2">
        <v>10.5</v>
      </c>
      <c r="N107" s="3">
        <f t="shared" si="11"/>
        <v>0</v>
      </c>
      <c r="O107" s="3">
        <f t="shared" si="12"/>
        <v>3.2772133330010726</v>
      </c>
      <c r="P107" s="3">
        <f t="shared" si="13"/>
        <v>3.2772133330010726</v>
      </c>
      <c r="Q107" s="4">
        <f t="shared" si="9"/>
        <v>20.482583331256706</v>
      </c>
      <c r="R107" s="2"/>
      <c r="S107" s="35"/>
    </row>
    <row r="108" spans="1:19" ht="15.75" x14ac:dyDescent="0.25">
      <c r="A108" s="1">
        <v>505</v>
      </c>
      <c r="B108" s="1" t="s">
        <v>81</v>
      </c>
      <c r="C108" s="1" t="s">
        <v>24</v>
      </c>
      <c r="D108" s="1">
        <v>2.5</v>
      </c>
      <c r="E108" s="1">
        <v>13.1</v>
      </c>
      <c r="F108" s="1">
        <v>0</v>
      </c>
      <c r="G108" s="1">
        <v>131.1</v>
      </c>
      <c r="H108" s="2">
        <v>0</v>
      </c>
      <c r="I108" s="10">
        <v>0</v>
      </c>
      <c r="J108" s="10">
        <v>38.1</v>
      </c>
      <c r="K108" s="2">
        <v>0</v>
      </c>
      <c r="L108" s="2">
        <v>0</v>
      </c>
      <c r="M108" s="2">
        <v>10.3</v>
      </c>
      <c r="N108" s="3">
        <f t="shared" si="11"/>
        <v>0</v>
      </c>
      <c r="O108" s="3">
        <f t="shared" si="12"/>
        <v>0.67970869841425452</v>
      </c>
      <c r="P108" s="3">
        <f t="shared" si="13"/>
        <v>0.67970869841425452</v>
      </c>
      <c r="Q108" s="4">
        <f t="shared" si="9"/>
        <v>27.188347936570178</v>
      </c>
      <c r="R108" s="2"/>
      <c r="S108" s="5">
        <f>D108*1.05-P108</f>
        <v>1.9452913015857454</v>
      </c>
    </row>
    <row r="109" spans="1:19" ht="15.75" x14ac:dyDescent="0.25">
      <c r="A109" s="1">
        <v>508</v>
      </c>
      <c r="B109" s="1" t="s">
        <v>82</v>
      </c>
      <c r="C109" s="1" t="s">
        <v>23</v>
      </c>
      <c r="D109" s="1">
        <v>2.5</v>
      </c>
      <c r="E109" s="1">
        <v>13.1</v>
      </c>
      <c r="F109" s="1">
        <v>0</v>
      </c>
      <c r="G109" s="1">
        <v>131.4</v>
      </c>
      <c r="H109" s="2">
        <v>0</v>
      </c>
      <c r="I109" s="10">
        <v>0</v>
      </c>
      <c r="J109" s="10">
        <v>21</v>
      </c>
      <c r="K109" s="2">
        <v>0</v>
      </c>
      <c r="L109" s="2">
        <v>0</v>
      </c>
      <c r="M109" s="2">
        <v>10.5</v>
      </c>
      <c r="N109" s="3">
        <f t="shared" si="11"/>
        <v>0</v>
      </c>
      <c r="O109" s="3">
        <f t="shared" si="12"/>
        <v>0.38191720306893745</v>
      </c>
      <c r="P109" s="3">
        <f t="shared" si="13"/>
        <v>0.38191720306893745</v>
      </c>
      <c r="Q109" s="4">
        <f t="shared" si="9"/>
        <v>15.276688122757498</v>
      </c>
      <c r="R109" s="2"/>
      <c r="S109" s="34">
        <f>D109*1.05-(P109+P110)</f>
        <v>1.9520982612594913</v>
      </c>
    </row>
    <row r="110" spans="1:19" ht="15.75" x14ac:dyDescent="0.25">
      <c r="A110" s="1">
        <v>508</v>
      </c>
      <c r="B110" s="1" t="s">
        <v>82</v>
      </c>
      <c r="C110" s="1" t="s">
        <v>24</v>
      </c>
      <c r="D110" s="1">
        <v>2.5</v>
      </c>
      <c r="E110" s="1">
        <v>13.1</v>
      </c>
      <c r="F110" s="1">
        <v>0</v>
      </c>
      <c r="G110" s="1">
        <v>131.4</v>
      </c>
      <c r="H110" s="2">
        <v>0</v>
      </c>
      <c r="I110" s="10">
        <v>0</v>
      </c>
      <c r="J110" s="10">
        <v>16</v>
      </c>
      <c r="K110" s="2">
        <v>0</v>
      </c>
      <c r="L110" s="2">
        <v>0</v>
      </c>
      <c r="M110" s="2">
        <v>10.5</v>
      </c>
      <c r="N110" s="3">
        <f t="shared" si="11"/>
        <v>0</v>
      </c>
      <c r="O110" s="3">
        <f t="shared" si="12"/>
        <v>0.2909845356715714</v>
      </c>
      <c r="P110" s="3">
        <f t="shared" si="13"/>
        <v>0.2909845356715714</v>
      </c>
      <c r="Q110" s="4">
        <f t="shared" si="9"/>
        <v>11.639381426862856</v>
      </c>
      <c r="R110" s="2" t="s">
        <v>83</v>
      </c>
      <c r="S110" s="35"/>
    </row>
    <row r="111" spans="1:19" ht="15.75" x14ac:dyDescent="0.25">
      <c r="A111" s="37" t="s">
        <v>84</v>
      </c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9"/>
      <c r="S111" s="24"/>
    </row>
    <row r="112" spans="1:19" ht="15.75" x14ac:dyDescent="0.25">
      <c r="A112" s="27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9"/>
      <c r="S112" s="24"/>
    </row>
    <row r="113" spans="1:19" ht="15.75" x14ac:dyDescent="0.25">
      <c r="A113" s="1">
        <v>10</v>
      </c>
      <c r="B113" s="1" t="s">
        <v>171</v>
      </c>
      <c r="C113" s="1" t="s">
        <v>23</v>
      </c>
      <c r="D113" s="1">
        <v>1.6</v>
      </c>
      <c r="E113" s="2">
        <v>0</v>
      </c>
      <c r="F113" s="2">
        <v>26.4</v>
      </c>
      <c r="G113" s="2">
        <v>84</v>
      </c>
      <c r="H113" s="2">
        <v>0</v>
      </c>
      <c r="I113" s="2">
        <v>0</v>
      </c>
      <c r="J113" s="10">
        <v>0</v>
      </c>
      <c r="K113" s="2">
        <v>0</v>
      </c>
      <c r="L113" s="2">
        <v>0</v>
      </c>
      <c r="M113" s="2">
        <v>10</v>
      </c>
      <c r="N113" s="3">
        <f t="shared" ref="N113:N176" si="14">SQRT(3)*H113*K113/1000+SQRT(3)*I113*L113/1000</f>
        <v>0</v>
      </c>
      <c r="O113" s="3">
        <f t="shared" ref="O113:O176" si="15">SQRT(3)*J113*M113/1000</f>
        <v>0</v>
      </c>
      <c r="P113" s="3">
        <f t="shared" ref="P113:P161" si="16">SQRT(3)*J113*M113/1000</f>
        <v>0</v>
      </c>
      <c r="Q113" s="4">
        <f t="shared" ref="Q113:Q176" si="17">P113/D113*100</f>
        <v>0</v>
      </c>
      <c r="R113" s="6">
        <f>'[1]Приложение 4'!R256</f>
        <v>0</v>
      </c>
      <c r="S113" s="34">
        <f>D113*1.05-(P113+P114)</f>
        <v>1.618685401412062</v>
      </c>
    </row>
    <row r="114" spans="1:19" ht="15.75" x14ac:dyDescent="0.25">
      <c r="A114" s="1">
        <v>10</v>
      </c>
      <c r="B114" s="1" t="s">
        <v>171</v>
      </c>
      <c r="C114" s="1" t="s">
        <v>24</v>
      </c>
      <c r="D114" s="1">
        <v>1.6</v>
      </c>
      <c r="E114" s="2">
        <v>0</v>
      </c>
      <c r="F114" s="2">
        <v>26.4</v>
      </c>
      <c r="G114" s="2">
        <v>84</v>
      </c>
      <c r="H114" s="2">
        <v>0</v>
      </c>
      <c r="I114" s="2">
        <v>0</v>
      </c>
      <c r="J114" s="10">
        <v>3.54</v>
      </c>
      <c r="K114" s="2">
        <v>0</v>
      </c>
      <c r="L114" s="2">
        <v>0</v>
      </c>
      <c r="M114" s="2">
        <v>10</v>
      </c>
      <c r="N114" s="3">
        <f t="shared" si="14"/>
        <v>0</v>
      </c>
      <c r="O114" s="3">
        <f t="shared" si="15"/>
        <v>6.1314598587938252E-2</v>
      </c>
      <c r="P114" s="3">
        <f t="shared" si="16"/>
        <v>6.1314598587938252E-2</v>
      </c>
      <c r="Q114" s="4">
        <f t="shared" si="17"/>
        <v>3.8321624117461406</v>
      </c>
      <c r="R114" s="6"/>
      <c r="S114" s="35"/>
    </row>
    <row r="115" spans="1:19" ht="15.75" x14ac:dyDescent="0.25">
      <c r="A115" s="1">
        <v>20</v>
      </c>
      <c r="B115" s="1" t="s">
        <v>173</v>
      </c>
      <c r="C115" s="1" t="s">
        <v>23</v>
      </c>
      <c r="D115" s="1">
        <v>1.6</v>
      </c>
      <c r="E115" s="2">
        <v>0</v>
      </c>
      <c r="F115" s="2">
        <v>26.4</v>
      </c>
      <c r="G115" s="2">
        <v>88</v>
      </c>
      <c r="H115" s="2">
        <v>0</v>
      </c>
      <c r="I115" s="2">
        <v>0</v>
      </c>
      <c r="J115" s="10">
        <v>7.05</v>
      </c>
      <c r="K115" s="2">
        <v>0</v>
      </c>
      <c r="L115" s="2">
        <v>0</v>
      </c>
      <c r="M115" s="2">
        <v>10</v>
      </c>
      <c r="N115" s="3">
        <f t="shared" si="14"/>
        <v>0</v>
      </c>
      <c r="O115" s="3">
        <f t="shared" si="15"/>
        <v>0.12210958193360584</v>
      </c>
      <c r="P115" s="3">
        <f t="shared" si="16"/>
        <v>0.12210958193360584</v>
      </c>
      <c r="Q115" s="4">
        <f t="shared" si="17"/>
        <v>7.6318488708503649</v>
      </c>
      <c r="R115" s="2"/>
      <c r="S115" s="5">
        <f>D115*1.05-P115</f>
        <v>1.5578904180663944</v>
      </c>
    </row>
    <row r="116" spans="1:19" ht="15.75" x14ac:dyDescent="0.25">
      <c r="A116" s="1">
        <v>22</v>
      </c>
      <c r="B116" s="1" t="s">
        <v>174</v>
      </c>
      <c r="C116" s="1" t="s">
        <v>23</v>
      </c>
      <c r="D116" s="1">
        <v>1.6</v>
      </c>
      <c r="E116" s="2">
        <v>0</v>
      </c>
      <c r="F116" s="2">
        <v>26.4</v>
      </c>
      <c r="G116" s="2">
        <v>88</v>
      </c>
      <c r="H116" s="2">
        <v>0</v>
      </c>
      <c r="I116" s="2">
        <v>0</v>
      </c>
      <c r="J116" s="10">
        <v>20.56</v>
      </c>
      <c r="K116" s="2">
        <v>0</v>
      </c>
      <c r="L116" s="2">
        <v>0</v>
      </c>
      <c r="M116" s="2">
        <v>10.08</v>
      </c>
      <c r="N116" s="3">
        <f t="shared" si="14"/>
        <v>0</v>
      </c>
      <c r="O116" s="3">
        <f t="shared" si="15"/>
        <v>0.35895852320445037</v>
      </c>
      <c r="P116" s="3">
        <f t="shared" si="16"/>
        <v>0.35895852320445037</v>
      </c>
      <c r="Q116" s="4">
        <f t="shared" si="17"/>
        <v>22.434907700278149</v>
      </c>
      <c r="R116" s="2"/>
      <c r="S116" s="34">
        <f>D116*1.05-(P116+P117)</f>
        <v>1.1754660705210007</v>
      </c>
    </row>
    <row r="117" spans="1:19" ht="15.75" x14ac:dyDescent="0.25">
      <c r="A117" s="1">
        <v>22</v>
      </c>
      <c r="B117" s="1" t="s">
        <v>174</v>
      </c>
      <c r="C117" s="1" t="s">
        <v>24</v>
      </c>
      <c r="D117" s="1">
        <v>1.6</v>
      </c>
      <c r="E117" s="2">
        <v>0</v>
      </c>
      <c r="F117" s="2">
        <v>26.4</v>
      </c>
      <c r="G117" s="2">
        <v>88</v>
      </c>
      <c r="H117" s="2">
        <v>0</v>
      </c>
      <c r="I117" s="2">
        <v>0</v>
      </c>
      <c r="J117" s="10">
        <v>8.16</v>
      </c>
      <c r="K117" s="2">
        <v>0</v>
      </c>
      <c r="L117" s="2">
        <v>0</v>
      </c>
      <c r="M117" s="2">
        <v>10.3</v>
      </c>
      <c r="N117" s="3">
        <f t="shared" si="14"/>
        <v>0</v>
      </c>
      <c r="O117" s="3">
        <f t="shared" si="15"/>
        <v>0.14557540627454899</v>
      </c>
      <c r="P117" s="3">
        <f t="shared" si="16"/>
        <v>0.14557540627454899</v>
      </c>
      <c r="Q117" s="4">
        <f t="shared" si="17"/>
        <v>9.0984628921593114</v>
      </c>
      <c r="R117" s="2"/>
      <c r="S117" s="35"/>
    </row>
    <row r="118" spans="1:19" ht="38.25" x14ac:dyDescent="0.25">
      <c r="A118" s="1">
        <v>29</v>
      </c>
      <c r="B118" s="1" t="s">
        <v>175</v>
      </c>
      <c r="C118" s="1" t="s">
        <v>23</v>
      </c>
      <c r="D118" s="1">
        <v>1</v>
      </c>
      <c r="E118" s="2">
        <v>0</v>
      </c>
      <c r="F118" s="2">
        <v>16.5</v>
      </c>
      <c r="G118" s="2">
        <v>55</v>
      </c>
      <c r="H118" s="2">
        <v>0</v>
      </c>
      <c r="I118" s="2">
        <v>0</v>
      </c>
      <c r="J118" s="10">
        <v>0</v>
      </c>
      <c r="K118" s="2">
        <v>0</v>
      </c>
      <c r="L118" s="2">
        <v>0</v>
      </c>
      <c r="M118" s="2">
        <v>10.5</v>
      </c>
      <c r="N118" s="3">
        <f t="shared" si="14"/>
        <v>0</v>
      </c>
      <c r="O118" s="3">
        <f t="shared" si="15"/>
        <v>0</v>
      </c>
      <c r="P118" s="3">
        <f t="shared" si="16"/>
        <v>0</v>
      </c>
      <c r="Q118" s="4">
        <f t="shared" si="17"/>
        <v>0</v>
      </c>
      <c r="R118" s="6" t="s">
        <v>28</v>
      </c>
      <c r="S118" s="34">
        <f>D118*1.05-(P118+P119)</f>
        <v>1.7392696188720347</v>
      </c>
    </row>
    <row r="119" spans="1:19" ht="38.25" x14ac:dyDescent="0.25">
      <c r="A119" s="1">
        <v>29</v>
      </c>
      <c r="B119" s="1" t="s">
        <v>175</v>
      </c>
      <c r="C119" s="1" t="s">
        <v>24</v>
      </c>
      <c r="D119" s="1">
        <v>1.6</v>
      </c>
      <c r="E119" s="2">
        <v>0</v>
      </c>
      <c r="F119" s="2">
        <v>26.4</v>
      </c>
      <c r="G119" s="2">
        <v>88</v>
      </c>
      <c r="H119" s="2">
        <v>0</v>
      </c>
      <c r="I119" s="2">
        <v>0</v>
      </c>
      <c r="J119" s="10">
        <v>-37.9</v>
      </c>
      <c r="K119" s="2">
        <v>0</v>
      </c>
      <c r="L119" s="2">
        <v>0</v>
      </c>
      <c r="M119" s="2">
        <v>10.5</v>
      </c>
      <c r="N119" s="3">
        <f t="shared" si="14"/>
        <v>0</v>
      </c>
      <c r="O119" s="3">
        <f t="shared" si="15"/>
        <v>-0.68926961887203475</v>
      </c>
      <c r="P119" s="3">
        <f t="shared" si="16"/>
        <v>-0.68926961887203475</v>
      </c>
      <c r="Q119" s="4">
        <f>-P119/D119*100</f>
        <v>43.079351179502169</v>
      </c>
      <c r="R119" s="6" t="s">
        <v>212</v>
      </c>
      <c r="S119" s="35"/>
    </row>
    <row r="120" spans="1:19" ht="38.25" x14ac:dyDescent="0.25">
      <c r="A120" s="1">
        <v>30</v>
      </c>
      <c r="B120" s="1" t="s">
        <v>85</v>
      </c>
      <c r="C120" s="1" t="s">
        <v>23</v>
      </c>
      <c r="D120" s="1">
        <v>1.6</v>
      </c>
      <c r="E120" s="2"/>
      <c r="F120" s="2">
        <v>26.3</v>
      </c>
      <c r="G120" s="2">
        <v>84</v>
      </c>
      <c r="H120" s="2"/>
      <c r="I120" s="2"/>
      <c r="J120" s="10">
        <v>0</v>
      </c>
      <c r="K120" s="2"/>
      <c r="L120" s="2"/>
      <c r="M120" s="2">
        <v>10</v>
      </c>
      <c r="N120" s="3">
        <f t="shared" si="14"/>
        <v>0</v>
      </c>
      <c r="O120" s="3">
        <f t="shared" si="15"/>
        <v>0</v>
      </c>
      <c r="P120" s="3">
        <f t="shared" si="16"/>
        <v>0</v>
      </c>
      <c r="Q120" s="4">
        <f t="shared" si="17"/>
        <v>0</v>
      </c>
      <c r="R120" s="6" t="s">
        <v>28</v>
      </c>
      <c r="S120" s="34">
        <f>D120*1.05-(P120+P121)</f>
        <v>0.83129510429125042</v>
      </c>
    </row>
    <row r="121" spans="1:19" ht="15.75" x14ac:dyDescent="0.25">
      <c r="A121" s="1">
        <v>30</v>
      </c>
      <c r="B121" s="1" t="s">
        <v>85</v>
      </c>
      <c r="C121" s="1" t="s">
        <v>24</v>
      </c>
      <c r="D121" s="1">
        <v>1.6</v>
      </c>
      <c r="E121" s="2"/>
      <c r="F121" s="2">
        <v>26.3</v>
      </c>
      <c r="G121" s="2">
        <v>84</v>
      </c>
      <c r="H121" s="2"/>
      <c r="I121" s="2"/>
      <c r="J121" s="10">
        <v>49</v>
      </c>
      <c r="K121" s="2"/>
      <c r="L121" s="2"/>
      <c r="M121" s="2">
        <v>10</v>
      </c>
      <c r="N121" s="3">
        <f t="shared" si="14"/>
        <v>0</v>
      </c>
      <c r="O121" s="3">
        <f t="shared" si="15"/>
        <v>0.84870489570874974</v>
      </c>
      <c r="P121" s="3">
        <f t="shared" si="16"/>
        <v>0.84870489570874974</v>
      </c>
      <c r="Q121" s="4">
        <f t="shared" si="17"/>
        <v>53.044055981796859</v>
      </c>
      <c r="R121" s="6"/>
      <c r="S121" s="35"/>
    </row>
    <row r="122" spans="1:19" ht="38.25" x14ac:dyDescent="0.25">
      <c r="A122" s="1">
        <v>31</v>
      </c>
      <c r="B122" s="1" t="s">
        <v>176</v>
      </c>
      <c r="C122" s="1" t="s">
        <v>23</v>
      </c>
      <c r="D122" s="1">
        <v>1.6</v>
      </c>
      <c r="E122" s="2">
        <v>0</v>
      </c>
      <c r="F122" s="2">
        <v>26.3</v>
      </c>
      <c r="G122" s="2">
        <v>84</v>
      </c>
      <c r="H122" s="2">
        <v>0</v>
      </c>
      <c r="I122" s="2">
        <v>0</v>
      </c>
      <c r="J122" s="10">
        <v>0</v>
      </c>
      <c r="K122" s="2">
        <v>0</v>
      </c>
      <c r="L122" s="2">
        <v>0</v>
      </c>
      <c r="M122" s="2">
        <v>10.1</v>
      </c>
      <c r="N122" s="3">
        <f t="shared" si="14"/>
        <v>0</v>
      </c>
      <c r="O122" s="3">
        <f t="shared" si="15"/>
        <v>0</v>
      </c>
      <c r="P122" s="3">
        <f t="shared" si="16"/>
        <v>0</v>
      </c>
      <c r="Q122" s="4">
        <f t="shared" si="17"/>
        <v>0</v>
      </c>
      <c r="R122" s="6" t="s">
        <v>28</v>
      </c>
      <c r="S122" s="34">
        <f>D122*1.05-(P122+P123)</f>
        <v>1.5552698251945427</v>
      </c>
    </row>
    <row r="123" spans="1:19" ht="15.75" x14ac:dyDescent="0.25">
      <c r="A123" s="1">
        <v>31</v>
      </c>
      <c r="B123" s="1" t="s">
        <v>176</v>
      </c>
      <c r="C123" s="1" t="s">
        <v>24</v>
      </c>
      <c r="D123" s="1">
        <v>1.6</v>
      </c>
      <c r="E123" s="2">
        <v>0</v>
      </c>
      <c r="F123" s="2">
        <v>26.3</v>
      </c>
      <c r="G123" s="2">
        <v>84</v>
      </c>
      <c r="H123" s="2">
        <v>0</v>
      </c>
      <c r="I123" s="2">
        <v>0</v>
      </c>
      <c r="J123" s="10">
        <v>7.13</v>
      </c>
      <c r="K123" s="2">
        <v>0</v>
      </c>
      <c r="L123" s="2">
        <v>0</v>
      </c>
      <c r="M123" s="2">
        <v>10.1</v>
      </c>
      <c r="N123" s="3">
        <f t="shared" si="14"/>
        <v>0</v>
      </c>
      <c r="O123" s="3">
        <f t="shared" si="15"/>
        <v>0.12473017480545755</v>
      </c>
      <c r="P123" s="3">
        <f t="shared" si="16"/>
        <v>0.12473017480545755</v>
      </c>
      <c r="Q123" s="4">
        <f t="shared" si="17"/>
        <v>7.7956359253410961</v>
      </c>
      <c r="R123" s="7"/>
      <c r="S123" s="35"/>
    </row>
    <row r="124" spans="1:19" ht="38.25" x14ac:dyDescent="0.25">
      <c r="A124" s="12">
        <v>32</v>
      </c>
      <c r="B124" s="12" t="s">
        <v>177</v>
      </c>
      <c r="C124" s="12" t="s">
        <v>23</v>
      </c>
      <c r="D124" s="12">
        <v>1.6</v>
      </c>
      <c r="E124" s="13">
        <v>0</v>
      </c>
      <c r="F124" s="13">
        <v>26.4</v>
      </c>
      <c r="G124" s="13">
        <v>88</v>
      </c>
      <c r="H124" s="13">
        <v>0</v>
      </c>
      <c r="I124" s="13">
        <v>0</v>
      </c>
      <c r="J124" s="21">
        <v>0</v>
      </c>
      <c r="K124" s="13">
        <v>0</v>
      </c>
      <c r="L124" s="13">
        <v>0</v>
      </c>
      <c r="M124" s="13">
        <v>9.9</v>
      </c>
      <c r="N124" s="14">
        <f t="shared" si="14"/>
        <v>0</v>
      </c>
      <c r="O124" s="14">
        <f t="shared" si="15"/>
        <v>0</v>
      </c>
      <c r="P124" s="3">
        <f t="shared" si="16"/>
        <v>0</v>
      </c>
      <c r="Q124" s="15">
        <f t="shared" si="17"/>
        <v>0</v>
      </c>
      <c r="R124" s="6" t="s">
        <v>28</v>
      </c>
      <c r="S124" s="36">
        <f>D124*1.05-(P124+P125)</f>
        <v>1.2633205372231553</v>
      </c>
    </row>
    <row r="125" spans="1:19" ht="15.75" x14ac:dyDescent="0.25">
      <c r="A125" s="1">
        <v>32</v>
      </c>
      <c r="B125" s="1" t="s">
        <v>177</v>
      </c>
      <c r="C125" s="1" t="s">
        <v>24</v>
      </c>
      <c r="D125" s="1">
        <v>1.6</v>
      </c>
      <c r="E125" s="2">
        <v>0</v>
      </c>
      <c r="F125" s="2">
        <v>26.4</v>
      </c>
      <c r="G125" s="2">
        <v>88</v>
      </c>
      <c r="H125" s="2">
        <v>0</v>
      </c>
      <c r="I125" s="2">
        <v>0</v>
      </c>
      <c r="J125" s="10">
        <v>24.3</v>
      </c>
      <c r="K125" s="2">
        <v>0</v>
      </c>
      <c r="L125" s="2">
        <v>0</v>
      </c>
      <c r="M125" s="2">
        <v>9.9</v>
      </c>
      <c r="N125" s="3">
        <f t="shared" si="14"/>
        <v>0</v>
      </c>
      <c r="O125" s="3">
        <f t="shared" si="15"/>
        <v>0.41667946277684481</v>
      </c>
      <c r="P125" s="3">
        <f t="shared" si="16"/>
        <v>0.41667946277684481</v>
      </c>
      <c r="Q125" s="4">
        <f t="shared" si="17"/>
        <v>26.042466423552803</v>
      </c>
      <c r="R125" s="22"/>
      <c r="S125" s="35"/>
    </row>
    <row r="126" spans="1:19" ht="38.25" x14ac:dyDescent="0.25">
      <c r="A126" s="1">
        <v>33</v>
      </c>
      <c r="B126" s="1" t="s">
        <v>86</v>
      </c>
      <c r="C126" s="1" t="s">
        <v>23</v>
      </c>
      <c r="D126" s="1">
        <v>1.6</v>
      </c>
      <c r="E126" s="2"/>
      <c r="F126" s="2">
        <v>26.4</v>
      </c>
      <c r="G126" s="2">
        <v>88</v>
      </c>
      <c r="H126" s="2"/>
      <c r="I126" s="2"/>
      <c r="J126" s="10">
        <v>0</v>
      </c>
      <c r="K126" s="2"/>
      <c r="L126" s="2"/>
      <c r="M126" s="2">
        <v>10.199999999999999</v>
      </c>
      <c r="N126" s="3">
        <f t="shared" si="14"/>
        <v>0</v>
      </c>
      <c r="O126" s="3">
        <f t="shared" si="15"/>
        <v>0</v>
      </c>
      <c r="P126" s="3">
        <f t="shared" si="16"/>
        <v>0</v>
      </c>
      <c r="Q126" s="4">
        <f t="shared" si="17"/>
        <v>0</v>
      </c>
      <c r="R126" s="6" t="s">
        <v>28</v>
      </c>
      <c r="S126" s="34">
        <f>D126*1.05-(P126+P127)</f>
        <v>1.428953091849352</v>
      </c>
    </row>
    <row r="127" spans="1:19" ht="15.75" x14ac:dyDescent="0.25">
      <c r="A127" s="1">
        <v>33</v>
      </c>
      <c r="B127" s="1" t="s">
        <v>86</v>
      </c>
      <c r="C127" s="1" t="s">
        <v>24</v>
      </c>
      <c r="D127" s="1">
        <v>1.6</v>
      </c>
      <c r="E127" s="2"/>
      <c r="F127" s="2">
        <v>26.4</v>
      </c>
      <c r="G127" s="2">
        <v>88</v>
      </c>
      <c r="H127" s="2"/>
      <c r="I127" s="2"/>
      <c r="J127" s="10">
        <v>14.21</v>
      </c>
      <c r="K127" s="2"/>
      <c r="L127" s="2"/>
      <c r="M127" s="2">
        <v>10.199999999999999</v>
      </c>
      <c r="N127" s="3">
        <f t="shared" si="14"/>
        <v>0</v>
      </c>
      <c r="O127" s="3">
        <f t="shared" si="15"/>
        <v>0.25104690815064817</v>
      </c>
      <c r="P127" s="3">
        <f t="shared" si="16"/>
        <v>0.25104690815064817</v>
      </c>
      <c r="Q127" s="4">
        <f t="shared" si="17"/>
        <v>15.69043175941551</v>
      </c>
      <c r="R127" s="2"/>
      <c r="S127" s="35"/>
    </row>
    <row r="128" spans="1:19" ht="15.75" x14ac:dyDescent="0.25">
      <c r="A128" s="1">
        <v>34</v>
      </c>
      <c r="B128" s="1" t="s">
        <v>87</v>
      </c>
      <c r="C128" s="1" t="s">
        <v>23</v>
      </c>
      <c r="D128" s="1">
        <v>2.5</v>
      </c>
      <c r="E128" s="2"/>
      <c r="F128" s="2">
        <v>41.2</v>
      </c>
      <c r="G128" s="2">
        <v>137.5</v>
      </c>
      <c r="H128" s="2"/>
      <c r="I128" s="2"/>
      <c r="J128" s="10">
        <v>3.4</v>
      </c>
      <c r="K128" s="2"/>
      <c r="L128" s="2"/>
      <c r="M128" s="2">
        <v>10.7</v>
      </c>
      <c r="N128" s="3">
        <f t="shared" si="14"/>
        <v>0</v>
      </c>
      <c r="O128" s="3">
        <f t="shared" si="15"/>
        <v>6.3012008379355749E-2</v>
      </c>
      <c r="P128" s="3">
        <f t="shared" si="16"/>
        <v>6.3012008379355749E-2</v>
      </c>
      <c r="Q128" s="4">
        <f t="shared" si="17"/>
        <v>2.5204803351742298</v>
      </c>
      <c r="R128" s="2"/>
      <c r="S128" s="34">
        <f>D128*1.05-(P128+P129)</f>
        <v>2.4763553996944392</v>
      </c>
    </row>
    <row r="129" spans="1:19" ht="15.75" x14ac:dyDescent="0.25">
      <c r="A129" s="1">
        <v>34</v>
      </c>
      <c r="B129" s="1" t="s">
        <v>87</v>
      </c>
      <c r="C129" s="1" t="s">
        <v>24</v>
      </c>
      <c r="D129" s="1">
        <v>2.5</v>
      </c>
      <c r="E129" s="2"/>
      <c r="F129" s="2">
        <v>41.2</v>
      </c>
      <c r="G129" s="2">
        <v>137.5</v>
      </c>
      <c r="H129" s="2"/>
      <c r="I129" s="2"/>
      <c r="J129" s="10">
        <v>4.8</v>
      </c>
      <c r="K129" s="2"/>
      <c r="L129" s="2"/>
      <c r="M129" s="2">
        <v>10.3</v>
      </c>
      <c r="N129" s="3">
        <f t="shared" si="14"/>
        <v>0</v>
      </c>
      <c r="O129" s="3">
        <f t="shared" si="15"/>
        <v>8.5632591926205287E-2</v>
      </c>
      <c r="P129" s="3">
        <f t="shared" si="16"/>
        <v>8.5632591926205287E-2</v>
      </c>
      <c r="Q129" s="4">
        <f t="shared" si="17"/>
        <v>3.4253036770482117</v>
      </c>
      <c r="R129" s="2"/>
      <c r="S129" s="35"/>
    </row>
    <row r="130" spans="1:19" ht="15.75" x14ac:dyDescent="0.25">
      <c r="A130" s="1">
        <v>35</v>
      </c>
      <c r="B130" s="1" t="s">
        <v>88</v>
      </c>
      <c r="C130" s="1" t="s">
        <v>23</v>
      </c>
      <c r="D130" s="1">
        <v>1.6</v>
      </c>
      <c r="E130" s="2"/>
      <c r="F130" s="2">
        <v>26.4</v>
      </c>
      <c r="G130" s="2">
        <v>88</v>
      </c>
      <c r="H130" s="2"/>
      <c r="I130" s="2"/>
      <c r="J130" s="10">
        <v>1.2</v>
      </c>
      <c r="K130" s="2"/>
      <c r="L130" s="2"/>
      <c r="M130" s="2">
        <v>10.5</v>
      </c>
      <c r="N130" s="3">
        <f t="shared" si="14"/>
        <v>0</v>
      </c>
      <c r="O130" s="3">
        <f t="shared" si="15"/>
        <v>2.1823840175367853E-2</v>
      </c>
      <c r="P130" s="3">
        <f t="shared" si="16"/>
        <v>2.1823840175367853E-2</v>
      </c>
      <c r="Q130" s="4">
        <f t="shared" si="17"/>
        <v>1.3639900109604908</v>
      </c>
      <c r="R130" s="2"/>
      <c r="S130" s="5">
        <f>D130*1.05-P130</f>
        <v>1.6581761598246323</v>
      </c>
    </row>
    <row r="131" spans="1:19" ht="15.75" x14ac:dyDescent="0.25">
      <c r="A131" s="1">
        <v>37</v>
      </c>
      <c r="B131" s="1" t="s">
        <v>89</v>
      </c>
      <c r="C131" s="1" t="s">
        <v>23</v>
      </c>
      <c r="D131" s="1">
        <v>2.5</v>
      </c>
      <c r="E131" s="2"/>
      <c r="F131" s="2">
        <v>41.2</v>
      </c>
      <c r="G131" s="2">
        <v>137.5</v>
      </c>
      <c r="H131" s="2"/>
      <c r="I131" s="2"/>
      <c r="J131" s="10">
        <v>13.9</v>
      </c>
      <c r="K131" s="2"/>
      <c r="L131" s="2"/>
      <c r="M131" s="2">
        <v>10.6</v>
      </c>
      <c r="N131" s="3">
        <f t="shared" si="14"/>
        <v>0</v>
      </c>
      <c r="O131" s="3">
        <f t="shared" si="15"/>
        <v>0.25520036598719836</v>
      </c>
      <c r="P131" s="3">
        <f t="shared" si="16"/>
        <v>0.25520036598719836</v>
      </c>
      <c r="Q131" s="4">
        <f t="shared" si="17"/>
        <v>10.208014639487935</v>
      </c>
      <c r="R131" s="2"/>
      <c r="S131" s="34">
        <f>D132*1.05-(P131+P132)</f>
        <v>1.2842956725028145</v>
      </c>
    </row>
    <row r="132" spans="1:19" ht="15.75" x14ac:dyDescent="0.25">
      <c r="A132" s="1">
        <v>37</v>
      </c>
      <c r="B132" s="1" t="s">
        <v>89</v>
      </c>
      <c r="C132" s="1" t="s">
        <v>24</v>
      </c>
      <c r="D132" s="1">
        <v>1.6</v>
      </c>
      <c r="E132" s="2"/>
      <c r="F132" s="2">
        <v>26.4</v>
      </c>
      <c r="G132" s="2">
        <v>88</v>
      </c>
      <c r="H132" s="2"/>
      <c r="I132" s="2"/>
      <c r="J132" s="10">
        <v>7.8</v>
      </c>
      <c r="K132" s="2"/>
      <c r="L132" s="2"/>
      <c r="M132" s="2">
        <v>10.4</v>
      </c>
      <c r="N132" s="3">
        <f t="shared" si="14"/>
        <v>0</v>
      </c>
      <c r="O132" s="3">
        <f t="shared" si="15"/>
        <v>0.14050396150998734</v>
      </c>
      <c r="P132" s="3">
        <f t="shared" si="16"/>
        <v>0.14050396150998734</v>
      </c>
      <c r="Q132" s="4">
        <f t="shared" si="17"/>
        <v>8.7814975943742084</v>
      </c>
      <c r="R132" s="2"/>
      <c r="S132" s="35"/>
    </row>
    <row r="133" spans="1:19" ht="15.75" x14ac:dyDescent="0.25">
      <c r="A133" s="1">
        <v>38</v>
      </c>
      <c r="B133" s="1" t="s">
        <v>90</v>
      </c>
      <c r="C133" s="1" t="s">
        <v>23</v>
      </c>
      <c r="D133" s="1">
        <v>2.5</v>
      </c>
      <c r="E133" s="2"/>
      <c r="F133" s="2">
        <v>41.2</v>
      </c>
      <c r="G133" s="2">
        <v>137.5</v>
      </c>
      <c r="H133" s="2"/>
      <c r="I133" s="2"/>
      <c r="J133" s="10">
        <v>7.5</v>
      </c>
      <c r="K133" s="2"/>
      <c r="L133" s="2"/>
      <c r="M133" s="2">
        <v>10.5</v>
      </c>
      <c r="N133" s="3">
        <f t="shared" si="14"/>
        <v>0</v>
      </c>
      <c r="O133" s="3">
        <f t="shared" si="15"/>
        <v>0.13639900109604905</v>
      </c>
      <c r="P133" s="3">
        <f t="shared" si="16"/>
        <v>0.13639900109604905</v>
      </c>
      <c r="Q133" s="4">
        <f t="shared" si="17"/>
        <v>5.4559600438419622</v>
      </c>
      <c r="R133" s="2"/>
      <c r="S133" s="5">
        <f>D133*1.05-P133</f>
        <v>2.488600998903951</v>
      </c>
    </row>
    <row r="134" spans="1:19" ht="15.75" x14ac:dyDescent="0.25">
      <c r="A134" s="1">
        <v>39</v>
      </c>
      <c r="B134" s="1" t="s">
        <v>91</v>
      </c>
      <c r="C134" s="1" t="s">
        <v>23</v>
      </c>
      <c r="D134" s="1">
        <v>4</v>
      </c>
      <c r="E134" s="2"/>
      <c r="F134" s="2">
        <v>66</v>
      </c>
      <c r="G134" s="2">
        <v>219.9</v>
      </c>
      <c r="H134" s="2"/>
      <c r="I134" s="2"/>
      <c r="J134" s="10">
        <v>64</v>
      </c>
      <c r="K134" s="2"/>
      <c r="L134" s="2"/>
      <c r="M134" s="2">
        <v>10.3</v>
      </c>
      <c r="N134" s="3">
        <f t="shared" si="14"/>
        <v>0</v>
      </c>
      <c r="O134" s="3">
        <f t="shared" si="15"/>
        <v>1.1417678923494039</v>
      </c>
      <c r="P134" s="3">
        <f t="shared" si="16"/>
        <v>1.1417678923494039</v>
      </c>
      <c r="Q134" s="4">
        <f t="shared" si="17"/>
        <v>28.544197308735097</v>
      </c>
      <c r="R134" s="6"/>
      <c r="S134" s="34">
        <f>D134*1.05-P134</f>
        <v>3.0582321076505963</v>
      </c>
    </row>
    <row r="135" spans="1:19" ht="15.75" x14ac:dyDescent="0.25">
      <c r="A135" s="1">
        <v>39</v>
      </c>
      <c r="B135" s="1" t="s">
        <v>91</v>
      </c>
      <c r="C135" s="1" t="s">
        <v>24</v>
      </c>
      <c r="D135" s="1">
        <v>4</v>
      </c>
      <c r="E135" s="2"/>
      <c r="F135" s="2">
        <v>66</v>
      </c>
      <c r="G135" s="2">
        <v>219.9</v>
      </c>
      <c r="H135" s="2"/>
      <c r="I135" s="2"/>
      <c r="J135" s="10">
        <v>2.4</v>
      </c>
      <c r="K135" s="2"/>
      <c r="L135" s="2"/>
      <c r="M135" s="2">
        <v>10.4</v>
      </c>
      <c r="N135" s="3">
        <f t="shared" si="14"/>
        <v>0</v>
      </c>
      <c r="O135" s="3">
        <f t="shared" si="15"/>
        <v>4.3231988156919171E-2</v>
      </c>
      <c r="P135" s="3">
        <f t="shared" si="16"/>
        <v>4.3231988156919171E-2</v>
      </c>
      <c r="Q135" s="4">
        <f t="shared" si="17"/>
        <v>1.0807997039229793</v>
      </c>
      <c r="R135" s="2"/>
      <c r="S135" s="35"/>
    </row>
    <row r="136" spans="1:19" ht="15.75" x14ac:dyDescent="0.25">
      <c r="A136" s="1">
        <v>40</v>
      </c>
      <c r="B136" s="1" t="s">
        <v>92</v>
      </c>
      <c r="C136" s="1" t="s">
        <v>23</v>
      </c>
      <c r="D136" s="1">
        <v>4</v>
      </c>
      <c r="E136" s="2"/>
      <c r="F136" s="2">
        <v>66</v>
      </c>
      <c r="G136" s="2">
        <v>209.9</v>
      </c>
      <c r="H136" s="2"/>
      <c r="I136" s="2"/>
      <c r="J136" s="10">
        <v>41</v>
      </c>
      <c r="K136" s="2"/>
      <c r="L136" s="2"/>
      <c r="M136" s="2">
        <v>10.3</v>
      </c>
      <c r="N136" s="3">
        <f t="shared" si="14"/>
        <v>0</v>
      </c>
      <c r="O136" s="3">
        <f t="shared" si="15"/>
        <v>0.73144505603633692</v>
      </c>
      <c r="P136" s="3">
        <f t="shared" si="16"/>
        <v>0.73144505603633692</v>
      </c>
      <c r="Q136" s="4">
        <f t="shared" si="17"/>
        <v>18.286126400908422</v>
      </c>
      <c r="R136" s="2"/>
      <c r="S136" s="34">
        <f>D136*1.05-(P136+P137)</f>
        <v>2.3839447282640323</v>
      </c>
    </row>
    <row r="137" spans="1:19" ht="15.75" x14ac:dyDescent="0.25">
      <c r="A137" s="1">
        <v>40</v>
      </c>
      <c r="B137" s="1" t="s">
        <v>92</v>
      </c>
      <c r="C137" s="1" t="s">
        <v>24</v>
      </c>
      <c r="D137" s="1">
        <v>4</v>
      </c>
      <c r="E137" s="2"/>
      <c r="F137" s="2">
        <v>62.8</v>
      </c>
      <c r="G137" s="2">
        <v>220</v>
      </c>
      <c r="H137" s="2"/>
      <c r="I137" s="2"/>
      <c r="J137" s="10">
        <v>62</v>
      </c>
      <c r="K137" s="2"/>
      <c r="L137" s="2"/>
      <c r="M137" s="2">
        <v>10.1</v>
      </c>
      <c r="N137" s="3">
        <f t="shared" si="14"/>
        <v>0</v>
      </c>
      <c r="O137" s="3">
        <f t="shared" si="15"/>
        <v>1.0846102156996309</v>
      </c>
      <c r="P137" s="3">
        <f t="shared" si="16"/>
        <v>1.0846102156996309</v>
      </c>
      <c r="Q137" s="4">
        <f t="shared" si="17"/>
        <v>27.115255392490774</v>
      </c>
      <c r="R137" s="2"/>
      <c r="S137" s="35"/>
    </row>
    <row r="138" spans="1:19" ht="15.75" x14ac:dyDescent="0.25">
      <c r="A138" s="1">
        <v>41</v>
      </c>
      <c r="B138" s="1" t="s">
        <v>178</v>
      </c>
      <c r="C138" s="1" t="s">
        <v>23</v>
      </c>
      <c r="D138" s="1">
        <v>2.5</v>
      </c>
      <c r="E138" s="2">
        <v>0</v>
      </c>
      <c r="F138" s="2">
        <v>41.2</v>
      </c>
      <c r="G138" s="2">
        <v>131</v>
      </c>
      <c r="H138" s="2">
        <v>0</v>
      </c>
      <c r="I138" s="2">
        <v>0</v>
      </c>
      <c r="J138" s="10">
        <v>7</v>
      </c>
      <c r="K138" s="2">
        <v>0</v>
      </c>
      <c r="L138" s="2">
        <v>0</v>
      </c>
      <c r="M138" s="2">
        <v>10.1</v>
      </c>
      <c r="N138" s="3">
        <f t="shared" si="14"/>
        <v>0</v>
      </c>
      <c r="O138" s="3">
        <f t="shared" si="15"/>
        <v>0.12245599209511961</v>
      </c>
      <c r="P138" s="3">
        <f t="shared" si="16"/>
        <v>0.12245599209511961</v>
      </c>
      <c r="Q138" s="4">
        <f t="shared" si="17"/>
        <v>4.8982396838047846</v>
      </c>
      <c r="R138" s="7"/>
      <c r="S138" s="5">
        <f>D138*1.05-P138</f>
        <v>2.5025440079048802</v>
      </c>
    </row>
    <row r="139" spans="1:19" ht="38.25" x14ac:dyDescent="0.25">
      <c r="A139" s="1">
        <v>42</v>
      </c>
      <c r="B139" s="1" t="s">
        <v>179</v>
      </c>
      <c r="C139" s="1" t="s">
        <v>23</v>
      </c>
      <c r="D139" s="1">
        <v>1.6</v>
      </c>
      <c r="E139" s="2">
        <v>0</v>
      </c>
      <c r="F139" s="2">
        <v>26.4</v>
      </c>
      <c r="G139" s="2">
        <v>146.19999999999999</v>
      </c>
      <c r="H139" s="2">
        <v>0</v>
      </c>
      <c r="I139" s="2">
        <v>0</v>
      </c>
      <c r="J139" s="10">
        <v>0</v>
      </c>
      <c r="K139" s="2">
        <v>0</v>
      </c>
      <c r="L139" s="2">
        <v>0</v>
      </c>
      <c r="M139" s="2">
        <v>6.26</v>
      </c>
      <c r="N139" s="3">
        <f t="shared" si="14"/>
        <v>0</v>
      </c>
      <c r="O139" s="3">
        <f t="shared" si="15"/>
        <v>0</v>
      </c>
      <c r="P139" s="3">
        <f t="shared" si="16"/>
        <v>0</v>
      </c>
      <c r="Q139" s="4">
        <f t="shared" si="17"/>
        <v>0</v>
      </c>
      <c r="R139" s="6" t="s">
        <v>28</v>
      </c>
      <c r="S139" s="34">
        <f>D139*1.05-(P139+P140)</f>
        <v>1.2119132692545111</v>
      </c>
    </row>
    <row r="140" spans="1:19" ht="15.75" x14ac:dyDescent="0.25">
      <c r="A140" s="1">
        <v>42</v>
      </c>
      <c r="B140" s="1" t="s">
        <v>179</v>
      </c>
      <c r="C140" s="1" t="s">
        <v>24</v>
      </c>
      <c r="D140" s="1">
        <v>1.6</v>
      </c>
      <c r="E140" s="2">
        <v>0</v>
      </c>
      <c r="F140" s="2">
        <v>26.4</v>
      </c>
      <c r="G140" s="2">
        <v>146.19999999999999</v>
      </c>
      <c r="H140" s="2">
        <v>0</v>
      </c>
      <c r="I140" s="2">
        <v>0</v>
      </c>
      <c r="J140" s="10">
        <v>43.24</v>
      </c>
      <c r="K140" s="2">
        <v>0</v>
      </c>
      <c r="L140" s="2">
        <v>0</v>
      </c>
      <c r="M140" s="2">
        <v>6.25</v>
      </c>
      <c r="N140" s="3">
        <f t="shared" si="14"/>
        <v>0</v>
      </c>
      <c r="O140" s="3">
        <f t="shared" si="15"/>
        <v>0.46808673074548907</v>
      </c>
      <c r="P140" s="3">
        <f t="shared" si="16"/>
        <v>0.46808673074548907</v>
      </c>
      <c r="Q140" s="4">
        <f t="shared" si="17"/>
        <v>29.255420671593065</v>
      </c>
      <c r="R140" s="7"/>
      <c r="S140" s="35"/>
    </row>
    <row r="141" spans="1:19" ht="15.75" x14ac:dyDescent="0.25">
      <c r="A141" s="1">
        <v>43</v>
      </c>
      <c r="B141" s="1" t="s">
        <v>180</v>
      </c>
      <c r="C141" s="1" t="s">
        <v>23</v>
      </c>
      <c r="D141" s="1">
        <v>2.5</v>
      </c>
      <c r="E141" s="2">
        <v>0</v>
      </c>
      <c r="F141" s="2">
        <v>41.2</v>
      </c>
      <c r="G141" s="2">
        <v>131</v>
      </c>
      <c r="H141" s="2">
        <v>0</v>
      </c>
      <c r="I141" s="2">
        <v>0</v>
      </c>
      <c r="J141" s="10">
        <v>12.11</v>
      </c>
      <c r="K141" s="2">
        <v>0</v>
      </c>
      <c r="L141" s="2">
        <v>0</v>
      </c>
      <c r="M141" s="2">
        <v>10</v>
      </c>
      <c r="N141" s="3">
        <f t="shared" si="14"/>
        <v>0</v>
      </c>
      <c r="O141" s="3">
        <f t="shared" si="15"/>
        <v>0.20975135279659102</v>
      </c>
      <c r="P141" s="3">
        <f t="shared" si="16"/>
        <v>0.20975135279659102</v>
      </c>
      <c r="Q141" s="4">
        <f t="shared" si="17"/>
        <v>8.3900541118636394</v>
      </c>
      <c r="R141" s="6"/>
      <c r="S141" s="34">
        <f>D141*1.05-(P141+P142)</f>
        <v>2.3179870661551862</v>
      </c>
    </row>
    <row r="142" spans="1:19" ht="15.75" x14ac:dyDescent="0.25">
      <c r="A142" s="1">
        <v>43</v>
      </c>
      <c r="B142" s="1" t="s">
        <v>180</v>
      </c>
      <c r="C142" s="1" t="s">
        <v>24</v>
      </c>
      <c r="D142" s="1">
        <v>2.5</v>
      </c>
      <c r="E142" s="2">
        <v>0</v>
      </c>
      <c r="F142" s="2">
        <v>41.2</v>
      </c>
      <c r="G142" s="2">
        <v>131</v>
      </c>
      <c r="H142" s="2">
        <v>0</v>
      </c>
      <c r="I142" s="2">
        <v>0</v>
      </c>
      <c r="J142" s="10">
        <v>5.73</v>
      </c>
      <c r="K142" s="2">
        <v>0</v>
      </c>
      <c r="L142" s="2">
        <v>0</v>
      </c>
      <c r="M142" s="2">
        <v>9.8000000000000007</v>
      </c>
      <c r="N142" s="3">
        <f t="shared" si="14"/>
        <v>0</v>
      </c>
      <c r="O142" s="3">
        <f t="shared" si="15"/>
        <v>9.7261581048222745E-2</v>
      </c>
      <c r="P142" s="3">
        <f t="shared" si="16"/>
        <v>9.7261581048222745E-2</v>
      </c>
      <c r="Q142" s="4">
        <f t="shared" si="17"/>
        <v>3.8904632419289098</v>
      </c>
      <c r="R142" s="7"/>
      <c r="S142" s="35"/>
    </row>
    <row r="143" spans="1:19" ht="15.75" x14ac:dyDescent="0.25">
      <c r="A143" s="1">
        <v>44</v>
      </c>
      <c r="B143" s="1" t="s">
        <v>93</v>
      </c>
      <c r="C143" s="1" t="s">
        <v>23</v>
      </c>
      <c r="D143" s="1">
        <v>1.6</v>
      </c>
      <c r="E143" s="2"/>
      <c r="F143" s="2">
        <v>26.3</v>
      </c>
      <c r="G143" s="2">
        <v>84</v>
      </c>
      <c r="H143" s="2"/>
      <c r="I143" s="2"/>
      <c r="J143" s="10">
        <v>2.7</v>
      </c>
      <c r="K143" s="2"/>
      <c r="L143" s="2"/>
      <c r="M143" s="2">
        <v>10.199999999999999</v>
      </c>
      <c r="N143" s="3">
        <f t="shared" si="14"/>
        <v>0</v>
      </c>
      <c r="O143" s="3">
        <f t="shared" si="15"/>
        <v>4.770067924044688E-2</v>
      </c>
      <c r="P143" s="3">
        <f t="shared" si="16"/>
        <v>4.770067924044688E-2</v>
      </c>
      <c r="Q143" s="4">
        <f t="shared" si="17"/>
        <v>2.9812924525279301</v>
      </c>
      <c r="R143" s="2"/>
      <c r="S143" s="34">
        <f>D143*1.05-(P143+P144)</f>
        <v>1.6322993207595533</v>
      </c>
    </row>
    <row r="144" spans="1:19" ht="38.25" x14ac:dyDescent="0.25">
      <c r="A144" s="1">
        <v>44</v>
      </c>
      <c r="B144" s="1" t="s">
        <v>93</v>
      </c>
      <c r="C144" s="1" t="s">
        <v>24</v>
      </c>
      <c r="D144" s="1">
        <v>1.6</v>
      </c>
      <c r="E144" s="2"/>
      <c r="F144" s="2">
        <v>26.3</v>
      </c>
      <c r="G144" s="2">
        <v>84</v>
      </c>
      <c r="H144" s="2"/>
      <c r="I144" s="2"/>
      <c r="J144" s="10">
        <v>0</v>
      </c>
      <c r="K144" s="2"/>
      <c r="L144" s="2"/>
      <c r="M144" s="2">
        <v>10.5</v>
      </c>
      <c r="N144" s="3">
        <f t="shared" si="14"/>
        <v>0</v>
      </c>
      <c r="O144" s="3">
        <f t="shared" si="15"/>
        <v>0</v>
      </c>
      <c r="P144" s="3">
        <f t="shared" si="16"/>
        <v>0</v>
      </c>
      <c r="Q144" s="4">
        <f t="shared" si="17"/>
        <v>0</v>
      </c>
      <c r="R144" s="6" t="s">
        <v>28</v>
      </c>
      <c r="S144" s="35"/>
    </row>
    <row r="145" spans="1:19" ht="38.25" x14ac:dyDescent="0.25">
      <c r="A145" s="1">
        <v>48</v>
      </c>
      <c r="B145" s="1" t="s">
        <v>94</v>
      </c>
      <c r="C145" s="1" t="s">
        <v>23</v>
      </c>
      <c r="D145" s="1">
        <v>2.5</v>
      </c>
      <c r="E145" s="2"/>
      <c r="F145" s="2">
        <v>41.2</v>
      </c>
      <c r="G145" s="2">
        <v>131</v>
      </c>
      <c r="H145" s="2"/>
      <c r="I145" s="2"/>
      <c r="J145" s="10">
        <v>0</v>
      </c>
      <c r="K145" s="2"/>
      <c r="L145" s="2"/>
      <c r="M145" s="2">
        <v>10.1</v>
      </c>
      <c r="N145" s="3">
        <f t="shared" si="14"/>
        <v>0</v>
      </c>
      <c r="O145" s="3">
        <f t="shared" si="15"/>
        <v>0</v>
      </c>
      <c r="P145" s="3">
        <f t="shared" si="16"/>
        <v>0</v>
      </c>
      <c r="Q145" s="4">
        <f t="shared" si="17"/>
        <v>0</v>
      </c>
      <c r="R145" s="6" t="s">
        <v>28</v>
      </c>
      <c r="S145" s="34">
        <f>D145*1.05-(P145+P146)</f>
        <v>1.1510247627588857</v>
      </c>
    </row>
    <row r="146" spans="1:19" ht="15.75" x14ac:dyDescent="0.25">
      <c r="A146" s="1">
        <v>48</v>
      </c>
      <c r="B146" s="1" t="s">
        <v>94</v>
      </c>
      <c r="C146" s="1" t="s">
        <v>24</v>
      </c>
      <c r="D146" s="1">
        <v>2.5</v>
      </c>
      <c r="E146" s="2"/>
      <c r="F146" s="2">
        <v>41.2</v>
      </c>
      <c r="G146" s="2">
        <v>137.5</v>
      </c>
      <c r="H146" s="2"/>
      <c r="I146" s="2"/>
      <c r="J146" s="10">
        <v>85.1</v>
      </c>
      <c r="K146" s="2"/>
      <c r="L146" s="2"/>
      <c r="M146" s="2">
        <v>10</v>
      </c>
      <c r="N146" s="3">
        <f t="shared" si="14"/>
        <v>0</v>
      </c>
      <c r="O146" s="3">
        <f t="shared" si="15"/>
        <v>1.4739752372411143</v>
      </c>
      <c r="P146" s="3">
        <f t="shared" si="16"/>
        <v>1.4739752372411143</v>
      </c>
      <c r="Q146" s="4">
        <f t="shared" si="17"/>
        <v>58.959009489644579</v>
      </c>
      <c r="R146" s="6"/>
      <c r="S146" s="35"/>
    </row>
    <row r="147" spans="1:19" ht="15.75" x14ac:dyDescent="0.25">
      <c r="A147" s="1">
        <v>49</v>
      </c>
      <c r="B147" s="1" t="s">
        <v>95</v>
      </c>
      <c r="C147" s="1" t="s">
        <v>23</v>
      </c>
      <c r="D147" s="1">
        <v>1.6</v>
      </c>
      <c r="E147" s="2"/>
      <c r="F147" s="2">
        <v>26.4</v>
      </c>
      <c r="G147" s="2">
        <v>88</v>
      </c>
      <c r="H147" s="2"/>
      <c r="I147" s="2"/>
      <c r="J147" s="10">
        <v>26</v>
      </c>
      <c r="K147" s="2"/>
      <c r="L147" s="2"/>
      <c r="M147" s="2">
        <v>10.4</v>
      </c>
      <c r="N147" s="3">
        <f t="shared" si="14"/>
        <v>0</v>
      </c>
      <c r="O147" s="3">
        <f t="shared" si="15"/>
        <v>0.46834653836662438</v>
      </c>
      <c r="P147" s="3">
        <f t="shared" si="16"/>
        <v>0.46834653836662438</v>
      </c>
      <c r="Q147" s="4">
        <f t="shared" si="17"/>
        <v>29.271658647914023</v>
      </c>
      <c r="R147" s="6"/>
      <c r="S147" s="34">
        <f>D147*1.05-(P147+P148)</f>
        <v>1.2116534616333758</v>
      </c>
    </row>
    <row r="148" spans="1:19" ht="38.25" x14ac:dyDescent="0.25">
      <c r="A148" s="1">
        <v>49</v>
      </c>
      <c r="B148" s="1" t="s">
        <v>95</v>
      </c>
      <c r="C148" s="1" t="s">
        <v>24</v>
      </c>
      <c r="D148" s="1">
        <v>1.6</v>
      </c>
      <c r="E148" s="2"/>
      <c r="F148" s="2">
        <v>26.3</v>
      </c>
      <c r="G148" s="2">
        <v>88</v>
      </c>
      <c r="H148" s="2"/>
      <c r="I148" s="2"/>
      <c r="J148" s="10">
        <v>0</v>
      </c>
      <c r="K148" s="2"/>
      <c r="L148" s="2"/>
      <c r="M148" s="2">
        <v>10.4</v>
      </c>
      <c r="N148" s="3">
        <f t="shared" si="14"/>
        <v>0</v>
      </c>
      <c r="O148" s="3">
        <f t="shared" si="15"/>
        <v>0</v>
      </c>
      <c r="P148" s="3">
        <f t="shared" si="16"/>
        <v>0</v>
      </c>
      <c r="Q148" s="4">
        <f t="shared" si="17"/>
        <v>0</v>
      </c>
      <c r="R148" s="6" t="s">
        <v>28</v>
      </c>
      <c r="S148" s="35"/>
    </row>
    <row r="149" spans="1:19" ht="15.75" x14ac:dyDescent="0.25">
      <c r="A149" s="1">
        <v>50</v>
      </c>
      <c r="B149" s="1" t="s">
        <v>96</v>
      </c>
      <c r="C149" s="1" t="s">
        <v>23</v>
      </c>
      <c r="D149" s="1">
        <v>2.5</v>
      </c>
      <c r="E149" s="2"/>
      <c r="F149" s="2">
        <v>41.2</v>
      </c>
      <c r="G149" s="2">
        <v>131</v>
      </c>
      <c r="H149" s="2"/>
      <c r="I149" s="2"/>
      <c r="J149" s="10">
        <v>8</v>
      </c>
      <c r="K149" s="2"/>
      <c r="L149" s="2"/>
      <c r="M149" s="2">
        <v>10.3</v>
      </c>
      <c r="N149" s="3">
        <f t="shared" si="14"/>
        <v>0</v>
      </c>
      <c r="O149" s="3">
        <f t="shared" si="15"/>
        <v>0.14272098654367549</v>
      </c>
      <c r="P149" s="3">
        <f t="shared" si="16"/>
        <v>0.14272098654367549</v>
      </c>
      <c r="Q149" s="4">
        <f t="shared" si="17"/>
        <v>5.7088394617470195</v>
      </c>
      <c r="R149" s="6"/>
      <c r="S149" s="34">
        <f>D149*1.05-(P149+P150)</f>
        <v>2.4822790134563246</v>
      </c>
    </row>
    <row r="150" spans="1:19" ht="38.25" x14ac:dyDescent="0.25">
      <c r="A150" s="1">
        <v>50</v>
      </c>
      <c r="B150" s="1" t="s">
        <v>96</v>
      </c>
      <c r="C150" s="1" t="s">
        <v>24</v>
      </c>
      <c r="D150" s="1">
        <v>2.5</v>
      </c>
      <c r="E150" s="2"/>
      <c r="F150" s="2">
        <v>41.2</v>
      </c>
      <c r="G150" s="2">
        <v>137.5</v>
      </c>
      <c r="H150" s="2"/>
      <c r="I150" s="2"/>
      <c r="J150" s="10">
        <v>0</v>
      </c>
      <c r="K150" s="2"/>
      <c r="L150" s="2"/>
      <c r="M150" s="2">
        <v>10.3</v>
      </c>
      <c r="N150" s="3">
        <f t="shared" si="14"/>
        <v>0</v>
      </c>
      <c r="O150" s="3">
        <f t="shared" si="15"/>
        <v>0</v>
      </c>
      <c r="P150" s="3">
        <f t="shared" si="16"/>
        <v>0</v>
      </c>
      <c r="Q150" s="4">
        <f t="shared" si="17"/>
        <v>0</v>
      </c>
      <c r="R150" s="6" t="s">
        <v>28</v>
      </c>
      <c r="S150" s="35"/>
    </row>
    <row r="151" spans="1:19" ht="15.75" x14ac:dyDescent="0.25">
      <c r="A151" s="1">
        <v>54</v>
      </c>
      <c r="B151" s="1" t="s">
        <v>97</v>
      </c>
      <c r="C151" s="1" t="s">
        <v>23</v>
      </c>
      <c r="D151" s="1">
        <v>1.6</v>
      </c>
      <c r="E151" s="2"/>
      <c r="F151" s="2">
        <v>26.4</v>
      </c>
      <c r="G151" s="2">
        <v>88</v>
      </c>
      <c r="H151" s="2"/>
      <c r="I151" s="2"/>
      <c r="J151" s="10">
        <v>8.6999999999999993</v>
      </c>
      <c r="K151" s="2"/>
      <c r="L151" s="2"/>
      <c r="M151" s="2">
        <v>10.5</v>
      </c>
      <c r="N151" s="3">
        <f t="shared" si="14"/>
        <v>0</v>
      </c>
      <c r="O151" s="3">
        <f t="shared" si="15"/>
        <v>0.15822284127141692</v>
      </c>
      <c r="P151" s="3">
        <f t="shared" si="16"/>
        <v>0.15822284127141692</v>
      </c>
      <c r="Q151" s="4">
        <f t="shared" si="17"/>
        <v>9.8889275794635569</v>
      </c>
      <c r="R151" s="2"/>
      <c r="S151" s="5">
        <f>D151*1.05-P151</f>
        <v>1.5217771587285833</v>
      </c>
    </row>
    <row r="152" spans="1:19" ht="15.75" x14ac:dyDescent="0.25">
      <c r="A152" s="1">
        <v>56</v>
      </c>
      <c r="B152" s="1" t="s">
        <v>98</v>
      </c>
      <c r="C152" s="1" t="s">
        <v>23</v>
      </c>
      <c r="D152" s="1">
        <v>2.5</v>
      </c>
      <c r="E152" s="2"/>
      <c r="F152" s="2">
        <v>41.2</v>
      </c>
      <c r="G152" s="2">
        <v>137.5</v>
      </c>
      <c r="H152" s="2"/>
      <c r="I152" s="2"/>
      <c r="J152" s="10">
        <v>6</v>
      </c>
      <c r="K152" s="2"/>
      <c r="L152" s="2"/>
      <c r="M152" s="2">
        <v>11</v>
      </c>
      <c r="N152" s="3">
        <f t="shared" si="14"/>
        <v>0</v>
      </c>
      <c r="O152" s="3">
        <f t="shared" si="15"/>
        <v>0.11431535329954591</v>
      </c>
      <c r="P152" s="3">
        <f t="shared" si="16"/>
        <v>0.11431535329954591</v>
      </c>
      <c r="Q152" s="4">
        <f t="shared" si="17"/>
        <v>4.5726141319818367</v>
      </c>
      <c r="R152" s="2"/>
      <c r="S152" s="5">
        <f>D152*1.05-P152</f>
        <v>2.510684646700454</v>
      </c>
    </row>
    <row r="153" spans="1:19" ht="15.75" x14ac:dyDescent="0.25">
      <c r="A153" s="1">
        <v>58</v>
      </c>
      <c r="B153" s="1" t="s">
        <v>99</v>
      </c>
      <c r="C153" s="1" t="s">
        <v>23</v>
      </c>
      <c r="D153" s="1">
        <v>1.6</v>
      </c>
      <c r="E153" s="2"/>
      <c r="F153" s="2">
        <v>26.4</v>
      </c>
      <c r="G153" s="2">
        <v>88</v>
      </c>
      <c r="H153" s="2"/>
      <c r="I153" s="2"/>
      <c r="J153" s="10">
        <v>0.1</v>
      </c>
      <c r="K153" s="2"/>
      <c r="L153" s="2"/>
      <c r="M153" s="2">
        <v>10.5</v>
      </c>
      <c r="N153" s="3">
        <f t="shared" si="14"/>
        <v>0</v>
      </c>
      <c r="O153" s="3">
        <f t="shared" si="15"/>
        <v>1.8186533479473213E-3</v>
      </c>
      <c r="P153" s="3">
        <f t="shared" si="16"/>
        <v>1.8186533479473213E-3</v>
      </c>
      <c r="Q153" s="4">
        <f t="shared" si="17"/>
        <v>0.11366583424670758</v>
      </c>
      <c r="R153" s="2"/>
      <c r="S153" s="5">
        <f>D153*1.05-P153</f>
        <v>1.6781813466520528</v>
      </c>
    </row>
    <row r="154" spans="1:19" ht="38.25" x14ac:dyDescent="0.25">
      <c r="A154" s="1">
        <v>63</v>
      </c>
      <c r="B154" s="1" t="s">
        <v>181</v>
      </c>
      <c r="C154" s="1" t="s">
        <v>23</v>
      </c>
      <c r="D154" s="1">
        <v>1.6</v>
      </c>
      <c r="E154" s="2">
        <v>0</v>
      </c>
      <c r="F154" s="2">
        <v>26.4</v>
      </c>
      <c r="G154" s="2">
        <v>88</v>
      </c>
      <c r="H154" s="2">
        <v>0</v>
      </c>
      <c r="I154" s="2">
        <v>0</v>
      </c>
      <c r="J154" s="10">
        <v>0</v>
      </c>
      <c r="K154" s="2">
        <v>0</v>
      </c>
      <c r="L154" s="2">
        <v>0</v>
      </c>
      <c r="M154" s="2">
        <v>10.26</v>
      </c>
      <c r="N154" s="3">
        <f t="shared" si="14"/>
        <v>0</v>
      </c>
      <c r="O154" s="3">
        <f t="shared" si="15"/>
        <v>0</v>
      </c>
      <c r="P154" s="3">
        <f t="shared" si="16"/>
        <v>0</v>
      </c>
      <c r="Q154" s="4">
        <f t="shared" si="17"/>
        <v>0</v>
      </c>
      <c r="R154" s="6" t="s">
        <v>28</v>
      </c>
      <c r="S154" s="34">
        <f>D154*1.05-(P154+P155)</f>
        <v>1.598945564768361</v>
      </c>
    </row>
    <row r="155" spans="1:19" ht="15.75" x14ac:dyDescent="0.25">
      <c r="A155" s="1">
        <v>63</v>
      </c>
      <c r="B155" s="1" t="s">
        <v>181</v>
      </c>
      <c r="C155" s="1" t="s">
        <v>24</v>
      </c>
      <c r="D155" s="1">
        <v>1.6</v>
      </c>
      <c r="E155" s="2">
        <v>0</v>
      </c>
      <c r="F155" s="2">
        <v>26.4</v>
      </c>
      <c r="G155" s="2">
        <v>88</v>
      </c>
      <c r="H155" s="2">
        <v>0</v>
      </c>
      <c r="I155" s="2">
        <v>0</v>
      </c>
      <c r="J155" s="10">
        <v>4.57</v>
      </c>
      <c r="K155" s="2">
        <v>0</v>
      </c>
      <c r="L155" s="2">
        <v>0</v>
      </c>
      <c r="M155" s="2">
        <v>10.24</v>
      </c>
      <c r="N155" s="3">
        <f t="shared" si="14"/>
        <v>0</v>
      </c>
      <c r="O155" s="3">
        <f t="shared" si="15"/>
        <v>8.105443523163923E-2</v>
      </c>
      <c r="P155" s="3">
        <f t="shared" si="16"/>
        <v>8.105443523163923E-2</v>
      </c>
      <c r="Q155" s="4">
        <f t="shared" si="17"/>
        <v>5.0659022019774511</v>
      </c>
      <c r="R155" s="25"/>
      <c r="S155" s="35"/>
    </row>
    <row r="156" spans="1:19" ht="38.25" x14ac:dyDescent="0.25">
      <c r="A156" s="1">
        <v>65</v>
      </c>
      <c r="B156" s="1" t="s">
        <v>100</v>
      </c>
      <c r="C156" s="1" t="s">
        <v>23</v>
      </c>
      <c r="D156" s="1">
        <v>2.5</v>
      </c>
      <c r="E156" s="2"/>
      <c r="F156" s="2">
        <v>41.2</v>
      </c>
      <c r="G156" s="2">
        <v>131</v>
      </c>
      <c r="H156" s="2"/>
      <c r="I156" s="2"/>
      <c r="J156" s="10">
        <v>0</v>
      </c>
      <c r="K156" s="2"/>
      <c r="L156" s="2"/>
      <c r="M156" s="2">
        <v>10.3</v>
      </c>
      <c r="N156" s="3">
        <f t="shared" si="14"/>
        <v>0</v>
      </c>
      <c r="O156" s="3">
        <f t="shared" si="15"/>
        <v>0</v>
      </c>
      <c r="P156" s="3">
        <f t="shared" si="16"/>
        <v>0</v>
      </c>
      <c r="Q156" s="4">
        <f t="shared" si="17"/>
        <v>0</v>
      </c>
      <c r="R156" s="6" t="s">
        <v>28</v>
      </c>
      <c r="S156" s="34">
        <f>D156*1.05-(P156+P157)</f>
        <v>2.4430307421568136</v>
      </c>
    </row>
    <row r="157" spans="1:19" ht="15.75" x14ac:dyDescent="0.25">
      <c r="A157" s="1">
        <v>65</v>
      </c>
      <c r="B157" s="1" t="s">
        <v>100</v>
      </c>
      <c r="C157" s="1" t="s">
        <v>24</v>
      </c>
      <c r="D157" s="1">
        <v>2.5</v>
      </c>
      <c r="E157" s="2"/>
      <c r="F157" s="2">
        <v>41.2</v>
      </c>
      <c r="G157" s="2">
        <v>131</v>
      </c>
      <c r="H157" s="2"/>
      <c r="I157" s="2"/>
      <c r="J157" s="10">
        <v>10.199999999999999</v>
      </c>
      <c r="K157" s="2"/>
      <c r="L157" s="2"/>
      <c r="M157" s="2">
        <v>10.3</v>
      </c>
      <c r="N157" s="3">
        <f t="shared" si="14"/>
        <v>0</v>
      </c>
      <c r="O157" s="3">
        <f t="shared" si="15"/>
        <v>0.18196925784318624</v>
      </c>
      <c r="P157" s="3">
        <f t="shared" si="16"/>
        <v>0.18196925784318624</v>
      </c>
      <c r="Q157" s="4">
        <f t="shared" si="17"/>
        <v>7.2787703137274491</v>
      </c>
      <c r="R157" s="2"/>
      <c r="S157" s="35"/>
    </row>
    <row r="158" spans="1:19" ht="38.25" x14ac:dyDescent="0.25">
      <c r="A158" s="1">
        <v>66</v>
      </c>
      <c r="B158" s="1" t="s">
        <v>182</v>
      </c>
      <c r="C158" s="1" t="s">
        <v>23</v>
      </c>
      <c r="D158" s="1">
        <v>2.5</v>
      </c>
      <c r="E158" s="2">
        <v>0</v>
      </c>
      <c r="F158" s="2">
        <v>41.2</v>
      </c>
      <c r="G158" s="2">
        <v>137.5</v>
      </c>
      <c r="H158" s="2">
        <v>0</v>
      </c>
      <c r="I158" s="2">
        <v>0</v>
      </c>
      <c r="J158" s="10">
        <v>0</v>
      </c>
      <c r="K158" s="2">
        <v>0</v>
      </c>
      <c r="L158" s="2">
        <v>0</v>
      </c>
      <c r="M158" s="2">
        <v>10</v>
      </c>
      <c r="N158" s="3">
        <f t="shared" si="14"/>
        <v>0</v>
      </c>
      <c r="O158" s="3">
        <f t="shared" si="15"/>
        <v>0</v>
      </c>
      <c r="P158" s="3">
        <f t="shared" si="16"/>
        <v>0</v>
      </c>
      <c r="Q158" s="4">
        <f t="shared" si="17"/>
        <v>0</v>
      </c>
      <c r="R158" s="6" t="s">
        <v>28</v>
      </c>
      <c r="S158" s="34">
        <f>D158*1.05-(P158+P159)</f>
        <v>2.4656513257036634</v>
      </c>
    </row>
    <row r="159" spans="1:19" ht="15.75" x14ac:dyDescent="0.25">
      <c r="A159" s="1">
        <v>66</v>
      </c>
      <c r="B159" s="1" t="s">
        <v>182</v>
      </c>
      <c r="C159" s="1" t="s">
        <v>24</v>
      </c>
      <c r="D159" s="1">
        <v>2.5</v>
      </c>
      <c r="E159" s="2">
        <v>0</v>
      </c>
      <c r="F159" s="2">
        <v>41.2</v>
      </c>
      <c r="G159" s="2">
        <v>137.5</v>
      </c>
      <c r="H159" s="2">
        <v>0</v>
      </c>
      <c r="I159" s="2">
        <v>0</v>
      </c>
      <c r="J159" s="10">
        <v>9.1999999999999993</v>
      </c>
      <c r="K159" s="2">
        <v>0</v>
      </c>
      <c r="L159" s="2">
        <v>0</v>
      </c>
      <c r="M159" s="2">
        <v>10</v>
      </c>
      <c r="N159" s="3">
        <f t="shared" si="14"/>
        <v>0</v>
      </c>
      <c r="O159" s="3">
        <f t="shared" si="15"/>
        <v>0.1593486742963367</v>
      </c>
      <c r="P159" s="3">
        <f t="shared" si="16"/>
        <v>0.1593486742963367</v>
      </c>
      <c r="Q159" s="4">
        <f t="shared" si="17"/>
        <v>6.373946971853468</v>
      </c>
      <c r="R159" s="6"/>
      <c r="S159" s="35"/>
    </row>
    <row r="160" spans="1:19" ht="38.25" x14ac:dyDescent="0.25">
      <c r="A160" s="1">
        <v>67</v>
      </c>
      <c r="B160" s="1" t="s">
        <v>101</v>
      </c>
      <c r="C160" s="1" t="s">
        <v>23</v>
      </c>
      <c r="D160" s="1">
        <v>2.5</v>
      </c>
      <c r="E160" s="2"/>
      <c r="F160" s="2">
        <v>41.2</v>
      </c>
      <c r="G160" s="2">
        <v>131</v>
      </c>
      <c r="H160" s="2"/>
      <c r="I160" s="2"/>
      <c r="J160" s="10">
        <v>0</v>
      </c>
      <c r="K160" s="2"/>
      <c r="L160" s="2"/>
      <c r="M160" s="2">
        <v>10</v>
      </c>
      <c r="N160" s="3">
        <f t="shared" si="14"/>
        <v>0</v>
      </c>
      <c r="O160" s="3">
        <f t="shared" si="15"/>
        <v>0</v>
      </c>
      <c r="P160" s="3">
        <f t="shared" si="16"/>
        <v>0</v>
      </c>
      <c r="Q160" s="4">
        <f t="shared" si="17"/>
        <v>0</v>
      </c>
      <c r="R160" s="6" t="s">
        <v>28</v>
      </c>
      <c r="S160" s="34">
        <f>D160*1.05-(P160+P161)</f>
        <v>2.3305513627132908</v>
      </c>
    </row>
    <row r="161" spans="1:19" ht="15.75" x14ac:dyDescent="0.25">
      <c r="A161" s="1">
        <v>67</v>
      </c>
      <c r="B161" s="1" t="s">
        <v>101</v>
      </c>
      <c r="C161" s="1" t="s">
        <v>24</v>
      </c>
      <c r="D161" s="1">
        <v>2.5</v>
      </c>
      <c r="E161" s="2"/>
      <c r="F161" s="2">
        <v>41.2</v>
      </c>
      <c r="G161" s="2">
        <v>131</v>
      </c>
      <c r="H161" s="2"/>
      <c r="I161" s="2"/>
      <c r="J161" s="10">
        <v>17</v>
      </c>
      <c r="K161" s="2"/>
      <c r="L161" s="2"/>
      <c r="M161" s="2">
        <v>10</v>
      </c>
      <c r="N161" s="3">
        <f t="shared" si="14"/>
        <v>0</v>
      </c>
      <c r="O161" s="3">
        <f t="shared" si="15"/>
        <v>0.29444863728670911</v>
      </c>
      <c r="P161" s="3">
        <f t="shared" si="16"/>
        <v>0.29444863728670911</v>
      </c>
      <c r="Q161" s="4">
        <f t="shared" si="17"/>
        <v>11.777945491468364</v>
      </c>
      <c r="R161" s="6"/>
      <c r="S161" s="35"/>
    </row>
    <row r="162" spans="1:19" ht="15.75" x14ac:dyDescent="0.25">
      <c r="A162" s="1">
        <v>70</v>
      </c>
      <c r="B162" s="1" t="s">
        <v>102</v>
      </c>
      <c r="C162" s="1" t="s">
        <v>23</v>
      </c>
      <c r="D162" s="1">
        <v>40</v>
      </c>
      <c r="E162" s="2">
        <v>201</v>
      </c>
      <c r="F162" s="2">
        <v>600</v>
      </c>
      <c r="G162" s="2">
        <v>3500</v>
      </c>
      <c r="H162" s="2"/>
      <c r="I162" s="10">
        <v>0</v>
      </c>
      <c r="J162" s="10">
        <v>444</v>
      </c>
      <c r="K162" s="2"/>
      <c r="L162" s="2">
        <v>36</v>
      </c>
      <c r="M162" s="2">
        <v>6.3</v>
      </c>
      <c r="N162" s="3">
        <f t="shared" si="14"/>
        <v>0</v>
      </c>
      <c r="O162" s="3">
        <f t="shared" si="15"/>
        <v>4.8448925189316636</v>
      </c>
      <c r="P162" s="3">
        <f>(SQRT(3)*J162*M162/1000)+(SQRT(3)*I162*L162/1000)</f>
        <v>4.8448925189316636</v>
      </c>
      <c r="Q162" s="4">
        <f t="shared" si="17"/>
        <v>12.11223129732916</v>
      </c>
      <c r="R162" s="2"/>
      <c r="S162" s="34">
        <f>D162*1.05-(P162+P163)</f>
        <v>24.875213665566509</v>
      </c>
    </row>
    <row r="163" spans="1:19" ht="15.75" x14ac:dyDescent="0.25">
      <c r="A163" s="1">
        <v>70</v>
      </c>
      <c r="B163" s="1" t="s">
        <v>102</v>
      </c>
      <c r="C163" s="1" t="s">
        <v>24</v>
      </c>
      <c r="D163" s="1">
        <v>40</v>
      </c>
      <c r="E163" s="2">
        <v>201</v>
      </c>
      <c r="F163" s="2">
        <v>600</v>
      </c>
      <c r="G163" s="2">
        <v>3500</v>
      </c>
      <c r="H163" s="2"/>
      <c r="I163" s="10">
        <v>21.1</v>
      </c>
      <c r="J163" s="10">
        <v>1021</v>
      </c>
      <c r="K163" s="2"/>
      <c r="L163" s="2">
        <v>36</v>
      </c>
      <c r="M163" s="2">
        <v>6.2</v>
      </c>
      <c r="N163" s="3">
        <f t="shared" si="14"/>
        <v>1.3156657934293192</v>
      </c>
      <c r="O163" s="3">
        <f t="shared" si="15"/>
        <v>10.964228022072508</v>
      </c>
      <c r="P163" s="3">
        <f>(SQRT(3)*J163*M163/1000)+(SQRT(3)*I163*L163/1000)</f>
        <v>12.279893815501827</v>
      </c>
      <c r="Q163" s="4">
        <f t="shared" si="17"/>
        <v>30.699734538754569</v>
      </c>
      <c r="R163" s="2"/>
      <c r="S163" s="35"/>
    </row>
    <row r="164" spans="1:19" ht="38.25" x14ac:dyDescent="0.25">
      <c r="A164" s="1">
        <v>71</v>
      </c>
      <c r="B164" s="1" t="s">
        <v>184</v>
      </c>
      <c r="C164" s="1" t="s">
        <v>23</v>
      </c>
      <c r="D164" s="1">
        <v>1.6</v>
      </c>
      <c r="E164" s="2">
        <v>0</v>
      </c>
      <c r="F164" s="2">
        <v>26.4</v>
      </c>
      <c r="G164" s="2">
        <v>84</v>
      </c>
      <c r="H164" s="2">
        <v>0</v>
      </c>
      <c r="I164" s="2">
        <v>0</v>
      </c>
      <c r="J164" s="10">
        <v>0</v>
      </c>
      <c r="K164" s="2">
        <v>0</v>
      </c>
      <c r="L164" s="2">
        <v>0</v>
      </c>
      <c r="M164" s="2">
        <v>10.3</v>
      </c>
      <c r="N164" s="3">
        <f t="shared" si="14"/>
        <v>0</v>
      </c>
      <c r="O164" s="3">
        <f t="shared" si="15"/>
        <v>0</v>
      </c>
      <c r="P164" s="3">
        <f t="shared" ref="P164:P167" si="18">SQRT(3)*J164*M164/1000</f>
        <v>0</v>
      </c>
      <c r="Q164" s="4">
        <f t="shared" si="17"/>
        <v>0</v>
      </c>
      <c r="R164" s="6" t="s">
        <v>28</v>
      </c>
      <c r="S164" s="34">
        <f>D164*1.05-(P164+P165)</f>
        <v>1.6040322515800292</v>
      </c>
    </row>
    <row r="165" spans="1:19" ht="15.75" x14ac:dyDescent="0.25">
      <c r="A165" s="1">
        <v>71</v>
      </c>
      <c r="B165" s="1" t="s">
        <v>184</v>
      </c>
      <c r="C165" s="1" t="s">
        <v>24</v>
      </c>
      <c r="D165" s="1">
        <v>1.6</v>
      </c>
      <c r="E165" s="2">
        <v>0</v>
      </c>
      <c r="F165" s="2">
        <v>26.4</v>
      </c>
      <c r="G165" s="2">
        <v>84</v>
      </c>
      <c r="H165" s="2">
        <v>0</v>
      </c>
      <c r="I165" s="2">
        <v>0</v>
      </c>
      <c r="J165" s="10">
        <v>4.3</v>
      </c>
      <c r="K165" s="2">
        <v>0</v>
      </c>
      <c r="L165" s="2">
        <v>0</v>
      </c>
      <c r="M165" s="2">
        <v>10.199999999999999</v>
      </c>
      <c r="N165" s="3">
        <f t="shared" si="14"/>
        <v>0</v>
      </c>
      <c r="O165" s="3">
        <f t="shared" si="15"/>
        <v>7.5967748419970949E-2</v>
      </c>
      <c r="P165" s="3">
        <f t="shared" si="18"/>
        <v>7.5967748419970949E-2</v>
      </c>
      <c r="Q165" s="4">
        <f t="shared" si="17"/>
        <v>4.7479842762481841</v>
      </c>
      <c r="R165" s="6"/>
      <c r="S165" s="35"/>
    </row>
    <row r="166" spans="1:19" ht="38.25" x14ac:dyDescent="0.25">
      <c r="A166" s="1">
        <v>75</v>
      </c>
      <c r="B166" s="1" t="s">
        <v>185</v>
      </c>
      <c r="C166" s="1" t="s">
        <v>23</v>
      </c>
      <c r="D166" s="1">
        <v>1.6</v>
      </c>
      <c r="E166" s="2">
        <v>0</v>
      </c>
      <c r="F166" s="2">
        <v>26.3</v>
      </c>
      <c r="G166" s="2">
        <v>84</v>
      </c>
      <c r="H166" s="2">
        <v>0</v>
      </c>
      <c r="I166" s="2">
        <v>0</v>
      </c>
      <c r="J166" s="10">
        <v>0</v>
      </c>
      <c r="K166" s="2">
        <v>0</v>
      </c>
      <c r="L166" s="2">
        <v>0</v>
      </c>
      <c r="M166" s="2">
        <v>10.3</v>
      </c>
      <c r="N166" s="3">
        <f t="shared" si="14"/>
        <v>0</v>
      </c>
      <c r="O166" s="3">
        <f t="shared" si="15"/>
        <v>0</v>
      </c>
      <c r="P166" s="3">
        <f t="shared" si="18"/>
        <v>0</v>
      </c>
      <c r="Q166" s="4">
        <f t="shared" si="17"/>
        <v>0</v>
      </c>
      <c r="R166" s="6" t="s">
        <v>28</v>
      </c>
      <c r="S166" s="34">
        <f>D166*1.05-(P166+P167)</f>
        <v>1.5222344201417815</v>
      </c>
    </row>
    <row r="167" spans="1:19" ht="15.75" x14ac:dyDescent="0.25">
      <c r="A167" s="1">
        <v>75</v>
      </c>
      <c r="B167" s="1" t="s">
        <v>185</v>
      </c>
      <c r="C167" s="1" t="s">
        <v>24</v>
      </c>
      <c r="D167" s="1">
        <v>1.6</v>
      </c>
      <c r="E167" s="2">
        <v>0</v>
      </c>
      <c r="F167" s="2">
        <v>26.3</v>
      </c>
      <c r="G167" s="2">
        <v>84</v>
      </c>
      <c r="H167" s="2">
        <v>0</v>
      </c>
      <c r="I167" s="2">
        <v>0</v>
      </c>
      <c r="J167" s="10">
        <v>8.93</v>
      </c>
      <c r="K167" s="2">
        <v>0</v>
      </c>
      <c r="L167" s="2">
        <v>0</v>
      </c>
      <c r="M167" s="2">
        <v>10.199999999999999</v>
      </c>
      <c r="N167" s="3">
        <f t="shared" si="14"/>
        <v>0</v>
      </c>
      <c r="O167" s="3">
        <f t="shared" si="15"/>
        <v>0.15776557985821874</v>
      </c>
      <c r="P167" s="3">
        <f t="shared" si="18"/>
        <v>0.15776557985821874</v>
      </c>
      <c r="Q167" s="4">
        <f t="shared" si="17"/>
        <v>9.8603487411386705</v>
      </c>
      <c r="R167" s="6"/>
      <c r="S167" s="35"/>
    </row>
    <row r="168" spans="1:19" ht="15.75" x14ac:dyDescent="0.25">
      <c r="A168" s="1">
        <v>77</v>
      </c>
      <c r="B168" s="1" t="s">
        <v>103</v>
      </c>
      <c r="C168" s="1" t="s">
        <v>23</v>
      </c>
      <c r="D168" s="1">
        <v>2.5</v>
      </c>
      <c r="E168" s="2"/>
      <c r="F168" s="2">
        <v>41.2</v>
      </c>
      <c r="G168" s="2">
        <v>137.5</v>
      </c>
      <c r="H168" s="2"/>
      <c r="I168" s="10"/>
      <c r="J168" s="10">
        <v>18.600000000000001</v>
      </c>
      <c r="K168" s="2"/>
      <c r="L168" s="2"/>
      <c r="M168" s="2">
        <v>10.3</v>
      </c>
      <c r="N168" s="3">
        <f t="shared" si="14"/>
        <v>0</v>
      </c>
      <c r="O168" s="3">
        <f t="shared" si="15"/>
        <v>0.33182629371404554</v>
      </c>
      <c r="P168" s="3">
        <f t="shared" ref="P168:P173" si="19">SQRT(3)*J168*M168/1000</f>
        <v>0.33182629371404554</v>
      </c>
      <c r="Q168" s="4">
        <f t="shared" si="17"/>
        <v>13.273051748561821</v>
      </c>
      <c r="R168" s="2"/>
      <c r="S168" s="34">
        <f>D168*1.05-(P168+P169)</f>
        <v>2.1526697447759671</v>
      </c>
    </row>
    <row r="169" spans="1:19" ht="15.75" x14ac:dyDescent="0.25">
      <c r="A169" s="1">
        <v>77</v>
      </c>
      <c r="B169" s="1" t="s">
        <v>103</v>
      </c>
      <c r="C169" s="1" t="s">
        <v>24</v>
      </c>
      <c r="D169" s="1">
        <v>1.6</v>
      </c>
      <c r="E169" s="2"/>
      <c r="F169" s="2">
        <v>26.4</v>
      </c>
      <c r="G169" s="2">
        <v>88</v>
      </c>
      <c r="H169" s="2"/>
      <c r="I169" s="10"/>
      <c r="J169" s="10">
        <v>7.8</v>
      </c>
      <c r="K169" s="2"/>
      <c r="L169" s="2"/>
      <c r="M169" s="2">
        <v>10.4</v>
      </c>
      <c r="N169" s="3">
        <f t="shared" si="14"/>
        <v>0</v>
      </c>
      <c r="O169" s="3">
        <f t="shared" si="15"/>
        <v>0.14050396150998734</v>
      </c>
      <c r="P169" s="3">
        <f t="shared" si="19"/>
        <v>0.14050396150998734</v>
      </c>
      <c r="Q169" s="4">
        <f t="shared" si="17"/>
        <v>8.7814975943742084</v>
      </c>
      <c r="R169" s="6"/>
      <c r="S169" s="35"/>
    </row>
    <row r="170" spans="1:19" ht="15.75" x14ac:dyDescent="0.25">
      <c r="A170" s="1">
        <v>78</v>
      </c>
      <c r="B170" s="1" t="s">
        <v>104</v>
      </c>
      <c r="C170" s="1" t="s">
        <v>23</v>
      </c>
      <c r="D170" s="1">
        <v>6.3</v>
      </c>
      <c r="E170" s="2"/>
      <c r="F170" s="2">
        <v>104</v>
      </c>
      <c r="G170" s="2">
        <v>346</v>
      </c>
      <c r="H170" s="2"/>
      <c r="I170" s="10"/>
      <c r="J170" s="10">
        <v>62</v>
      </c>
      <c r="K170" s="2"/>
      <c r="L170" s="2"/>
      <c r="M170" s="2">
        <v>10.4</v>
      </c>
      <c r="N170" s="3">
        <f t="shared" si="14"/>
        <v>0</v>
      </c>
      <c r="O170" s="3">
        <f t="shared" si="15"/>
        <v>1.1168263607204121</v>
      </c>
      <c r="P170" s="3">
        <f t="shared" si="19"/>
        <v>1.1168263607204121</v>
      </c>
      <c r="Q170" s="4">
        <f t="shared" si="17"/>
        <v>17.727402551117653</v>
      </c>
      <c r="R170" s="2"/>
      <c r="S170" s="5">
        <f>D170*1.05-P170</f>
        <v>5.4981736392795879</v>
      </c>
    </row>
    <row r="171" spans="1:19" ht="15.75" x14ac:dyDescent="0.25">
      <c r="A171" s="12">
        <v>81</v>
      </c>
      <c r="B171" s="17" t="s">
        <v>187</v>
      </c>
      <c r="C171" s="12" t="s">
        <v>23</v>
      </c>
      <c r="D171" s="12">
        <v>4</v>
      </c>
      <c r="E171" s="13">
        <v>0</v>
      </c>
      <c r="F171" s="13">
        <v>66</v>
      </c>
      <c r="G171" s="13">
        <v>209.9</v>
      </c>
      <c r="H171" s="13">
        <v>0</v>
      </c>
      <c r="I171" s="13">
        <v>0</v>
      </c>
      <c r="J171" s="21">
        <v>20.95</v>
      </c>
      <c r="K171" s="13">
        <v>0</v>
      </c>
      <c r="L171" s="13">
        <v>0</v>
      </c>
      <c r="M171" s="13">
        <v>9.9</v>
      </c>
      <c r="N171" s="3">
        <f t="shared" si="14"/>
        <v>0</v>
      </c>
      <c r="O171" s="3">
        <f t="shared" si="15"/>
        <v>0.35923599774382298</v>
      </c>
      <c r="P171" s="3">
        <f t="shared" si="19"/>
        <v>0.35923599774382298</v>
      </c>
      <c r="Q171" s="15">
        <f t="shared" si="17"/>
        <v>8.9808999435955741</v>
      </c>
      <c r="R171" s="18"/>
      <c r="S171" s="5">
        <f>D171*1.05-P171</f>
        <v>3.8407640022561771</v>
      </c>
    </row>
    <row r="172" spans="1:19" ht="38.25" x14ac:dyDescent="0.25">
      <c r="A172" s="1">
        <v>82</v>
      </c>
      <c r="B172" s="1" t="s">
        <v>105</v>
      </c>
      <c r="C172" s="1" t="s">
        <v>23</v>
      </c>
      <c r="D172" s="1">
        <v>1.6</v>
      </c>
      <c r="E172" s="2"/>
      <c r="F172" s="2">
        <v>26.4</v>
      </c>
      <c r="G172" s="2">
        <v>84</v>
      </c>
      <c r="H172" s="2"/>
      <c r="I172" s="10"/>
      <c r="J172" s="10">
        <v>0</v>
      </c>
      <c r="K172" s="2"/>
      <c r="L172" s="2"/>
      <c r="M172" s="2">
        <v>10.3</v>
      </c>
      <c r="N172" s="3">
        <f t="shared" si="14"/>
        <v>0</v>
      </c>
      <c r="O172" s="3">
        <f t="shared" si="15"/>
        <v>0</v>
      </c>
      <c r="P172" s="3">
        <f t="shared" si="19"/>
        <v>0</v>
      </c>
      <c r="Q172" s="4">
        <f t="shared" si="17"/>
        <v>0</v>
      </c>
      <c r="R172" s="6" t="s">
        <v>28</v>
      </c>
      <c r="S172" s="34">
        <f>D172*1.05-(P172+P173)</f>
        <v>1.2837067752282412</v>
      </c>
    </row>
    <row r="173" spans="1:19" ht="15.75" x14ac:dyDescent="0.25">
      <c r="A173" s="1">
        <v>82</v>
      </c>
      <c r="B173" s="1" t="s">
        <v>105</v>
      </c>
      <c r="C173" s="1" t="s">
        <v>24</v>
      </c>
      <c r="D173" s="1">
        <v>1.6</v>
      </c>
      <c r="E173" s="2"/>
      <c r="F173" s="2">
        <v>26.4</v>
      </c>
      <c r="G173" s="2">
        <v>84</v>
      </c>
      <c r="H173" s="2"/>
      <c r="I173" s="10"/>
      <c r="J173" s="10">
        <v>22</v>
      </c>
      <c r="K173" s="2"/>
      <c r="L173" s="2"/>
      <c r="M173" s="2">
        <v>10.4</v>
      </c>
      <c r="N173" s="3">
        <f t="shared" si="14"/>
        <v>0</v>
      </c>
      <c r="O173" s="3">
        <f t="shared" si="15"/>
        <v>0.3962932247717591</v>
      </c>
      <c r="P173" s="3">
        <f t="shared" si="19"/>
        <v>0.3962932247717591</v>
      </c>
      <c r="Q173" s="4">
        <f t="shared" si="17"/>
        <v>24.768326548234942</v>
      </c>
      <c r="R173" s="6"/>
      <c r="S173" s="35"/>
    </row>
    <row r="174" spans="1:19" ht="15.75" x14ac:dyDescent="0.25">
      <c r="A174" s="1">
        <v>114</v>
      </c>
      <c r="B174" s="1" t="s">
        <v>106</v>
      </c>
      <c r="C174" s="1" t="s">
        <v>23</v>
      </c>
      <c r="D174" s="1">
        <v>16</v>
      </c>
      <c r="E174" s="2">
        <v>80.3</v>
      </c>
      <c r="F174" s="2">
        <v>240</v>
      </c>
      <c r="G174" s="2">
        <v>840</v>
      </c>
      <c r="H174" s="2"/>
      <c r="I174" s="10">
        <v>30.23</v>
      </c>
      <c r="J174" s="10">
        <v>172.3</v>
      </c>
      <c r="K174" s="2"/>
      <c r="L174" s="2">
        <v>37</v>
      </c>
      <c r="M174" s="2">
        <v>10.4</v>
      </c>
      <c r="N174" s="3">
        <f t="shared" si="14"/>
        <v>1.937316148773865</v>
      </c>
      <c r="O174" s="3">
        <f t="shared" si="15"/>
        <v>3.1036964830988225</v>
      </c>
      <c r="P174" s="3">
        <f>(SQRT(3)*J174*M174/1000)+(SQRT(3)*I174*L174/1000)</f>
        <v>5.0410126318726878</v>
      </c>
      <c r="Q174" s="4">
        <f t="shared" si="17"/>
        <v>31.506328949204299</v>
      </c>
      <c r="R174" s="2"/>
      <c r="S174" s="34">
        <f>D174*1.05-(P174+P175)</f>
        <v>9.8162499003257579</v>
      </c>
    </row>
    <row r="175" spans="1:19" ht="15.75" x14ac:dyDescent="0.25">
      <c r="A175" s="1">
        <v>114</v>
      </c>
      <c r="B175" s="1" t="s">
        <v>106</v>
      </c>
      <c r="C175" s="1" t="s">
        <v>24</v>
      </c>
      <c r="D175" s="1">
        <v>16</v>
      </c>
      <c r="E175" s="2">
        <v>80.3</v>
      </c>
      <c r="F175" s="2">
        <v>240</v>
      </c>
      <c r="G175" s="2">
        <v>840</v>
      </c>
      <c r="H175" s="2"/>
      <c r="I175" s="10">
        <v>7.54</v>
      </c>
      <c r="J175" s="10">
        <v>80.3</v>
      </c>
      <c r="K175" s="2"/>
      <c r="L175" s="2">
        <v>38</v>
      </c>
      <c r="M175" s="2">
        <v>10.4</v>
      </c>
      <c r="N175" s="3">
        <f t="shared" si="14"/>
        <v>0.49626719738463471</v>
      </c>
      <c r="O175" s="3">
        <f t="shared" si="15"/>
        <v>1.4464702704169208</v>
      </c>
      <c r="P175" s="3">
        <f>(SQRT(3)*J175*M175/1000)+(SQRT(3)*I175*L175/1000)</f>
        <v>1.9427374678015554</v>
      </c>
      <c r="Q175" s="4">
        <f t="shared" si="17"/>
        <v>12.142109173759721</v>
      </c>
      <c r="R175" s="2"/>
      <c r="S175" s="35"/>
    </row>
    <row r="176" spans="1:19" ht="15.75" x14ac:dyDescent="0.25">
      <c r="A176" s="1">
        <v>129</v>
      </c>
      <c r="B176" s="1" t="s">
        <v>107</v>
      </c>
      <c r="C176" s="1" t="s">
        <v>23</v>
      </c>
      <c r="D176" s="1">
        <v>10</v>
      </c>
      <c r="E176" s="2">
        <v>50.2</v>
      </c>
      <c r="F176" s="2"/>
      <c r="G176" s="2">
        <v>526</v>
      </c>
      <c r="H176" s="2"/>
      <c r="I176" s="10"/>
      <c r="J176" s="10">
        <v>130.19999999999999</v>
      </c>
      <c r="K176" s="2"/>
      <c r="L176" s="2"/>
      <c r="M176" s="2">
        <v>10.4</v>
      </c>
      <c r="N176" s="3">
        <f t="shared" si="14"/>
        <v>0</v>
      </c>
      <c r="O176" s="3">
        <f t="shared" si="15"/>
        <v>2.345335357512865</v>
      </c>
      <c r="P176" s="3">
        <f>SQRT(3)*J176*M176/1000</f>
        <v>2.345335357512865</v>
      </c>
      <c r="Q176" s="4">
        <f t="shared" si="17"/>
        <v>23.453353575128649</v>
      </c>
      <c r="R176" s="6"/>
      <c r="S176" s="34">
        <f>D176*1.05-(P176+P177)</f>
        <v>6.3396486012357087</v>
      </c>
    </row>
    <row r="177" spans="1:19" ht="15.75" x14ac:dyDescent="0.25">
      <c r="A177" s="1">
        <v>129</v>
      </c>
      <c r="B177" s="1" t="s">
        <v>107</v>
      </c>
      <c r="C177" s="1" t="s">
        <v>24</v>
      </c>
      <c r="D177" s="1">
        <v>10</v>
      </c>
      <c r="E177" s="2">
        <v>50.2</v>
      </c>
      <c r="F177" s="2"/>
      <c r="G177" s="2">
        <v>526</v>
      </c>
      <c r="H177" s="2"/>
      <c r="I177" s="10"/>
      <c r="J177" s="10">
        <v>99.8</v>
      </c>
      <c r="K177" s="2"/>
      <c r="L177" s="2"/>
      <c r="M177" s="2">
        <v>10.5</v>
      </c>
      <c r="N177" s="3">
        <f t="shared" ref="N177" si="20">SQRT(3)*H177*K177/1000+SQRT(3)*I177*L177/1000</f>
        <v>0</v>
      </c>
      <c r="O177" s="3">
        <f t="shared" ref="O177" si="21">SQRT(3)*J177*M177/1000</f>
        <v>1.8150160412514265</v>
      </c>
      <c r="P177" s="3">
        <f>SQRT(3)*J177*M177/1000</f>
        <v>1.8150160412514265</v>
      </c>
      <c r="Q177" s="4">
        <f t="shared" ref="Q177:Q223" si="22">P177/D177*100</f>
        <v>18.150160412514264</v>
      </c>
      <c r="R177" s="6"/>
      <c r="S177" s="35"/>
    </row>
    <row r="178" spans="1:19" ht="15.75" x14ac:dyDescent="0.25">
      <c r="A178" s="1">
        <v>130</v>
      </c>
      <c r="B178" s="1" t="s">
        <v>108</v>
      </c>
      <c r="C178" s="1" t="s">
        <v>23</v>
      </c>
      <c r="D178" s="1">
        <v>25</v>
      </c>
      <c r="E178" s="2">
        <v>126</v>
      </c>
      <c r="F178" s="2">
        <v>1312</v>
      </c>
      <c r="G178" s="2">
        <v>2188</v>
      </c>
      <c r="H178" s="2"/>
      <c r="I178" s="10">
        <v>65.5</v>
      </c>
      <c r="J178" s="10">
        <v>323.60000000000002</v>
      </c>
      <c r="K178" s="2"/>
      <c r="L178" s="2">
        <v>10.6</v>
      </c>
      <c r="M178" s="2">
        <v>6.3</v>
      </c>
      <c r="N178" s="3">
        <f>SQRT(3)*H178*K178/1000</f>
        <v>0</v>
      </c>
      <c r="O178" s="3">
        <f>SQRT(3)*I178*L178/1000+SQRT(3)*J178*M178/1000</f>
        <v>4.7336602160695893</v>
      </c>
      <c r="P178" s="3">
        <f>(SQRT(3)*J178*M178/1000)+(SQRT(3)*I178*L178/1000)</f>
        <v>4.7336602160695893</v>
      </c>
      <c r="Q178" s="4">
        <f t="shared" si="22"/>
        <v>18.934640864278357</v>
      </c>
      <c r="R178" s="2"/>
      <c r="S178" s="34">
        <f>D178*1.05-(P178+P179)</f>
        <v>15.874324574390206</v>
      </c>
    </row>
    <row r="179" spans="1:19" ht="15.75" x14ac:dyDescent="0.25">
      <c r="A179" s="1">
        <v>130</v>
      </c>
      <c r="B179" s="1" t="s">
        <v>108</v>
      </c>
      <c r="C179" s="1" t="s">
        <v>24</v>
      </c>
      <c r="D179" s="1">
        <v>25</v>
      </c>
      <c r="E179" s="2">
        <v>126</v>
      </c>
      <c r="F179" s="2">
        <v>1312</v>
      </c>
      <c r="G179" s="2">
        <v>2188</v>
      </c>
      <c r="H179" s="2"/>
      <c r="I179" s="10">
        <v>24.17</v>
      </c>
      <c r="J179" s="10">
        <v>476</v>
      </c>
      <c r="K179" s="2"/>
      <c r="L179" s="2">
        <v>10.7</v>
      </c>
      <c r="M179" s="2">
        <v>6.3</v>
      </c>
      <c r="N179" s="3">
        <f>SQRT(3)*H179*K179/1000</f>
        <v>0</v>
      </c>
      <c r="O179" s="3">
        <f>SQRT(3)*I179*L179/1000+SQRT(3)*J179*M179/1000</f>
        <v>5.6420152095402045</v>
      </c>
      <c r="P179" s="3">
        <f>(SQRT(3)*J179*M179/1000)+(SQRT(3)*I179*L179/1000)</f>
        <v>5.6420152095402045</v>
      </c>
      <c r="Q179" s="4">
        <f t="shared" si="22"/>
        <v>22.568060838160818</v>
      </c>
      <c r="R179" s="2"/>
      <c r="S179" s="35"/>
    </row>
    <row r="180" spans="1:19" ht="15.75" x14ac:dyDescent="0.25">
      <c r="A180" s="1">
        <v>131</v>
      </c>
      <c r="B180" s="1" t="s">
        <v>109</v>
      </c>
      <c r="C180" s="1" t="s">
        <v>41</v>
      </c>
      <c r="D180" s="1">
        <v>125</v>
      </c>
      <c r="E180" s="2">
        <v>625</v>
      </c>
      <c r="F180" s="2"/>
      <c r="G180" s="2">
        <v>3000</v>
      </c>
      <c r="H180" s="1">
        <v>237.85</v>
      </c>
      <c r="I180" s="2"/>
      <c r="J180" s="10">
        <v>0</v>
      </c>
      <c r="K180" s="2">
        <v>114.82</v>
      </c>
      <c r="L180" s="2"/>
      <c r="M180" s="2">
        <v>0</v>
      </c>
      <c r="N180" s="3">
        <f t="shared" ref="N180:N223" si="23">SQRT(3)*H180*K180/1000+SQRT(3)*I180*L180/1000</f>
        <v>47.302198435505154</v>
      </c>
      <c r="O180" s="3">
        <f t="shared" ref="O180:O223" si="24">SQRT(3)*J180*M180/1000</f>
        <v>0</v>
      </c>
      <c r="P180" s="3">
        <f>(SQRT(3)*J180*M180/1000)+(SQRT(3)*H180*K180/1000)</f>
        <v>47.302198435505154</v>
      </c>
      <c r="Q180" s="4">
        <f t="shared" si="22"/>
        <v>37.841758748404125</v>
      </c>
      <c r="R180" s="22"/>
      <c r="S180" s="34">
        <f>D180*1.05-(P180+P181)</f>
        <v>40.927361936290197</v>
      </c>
    </row>
    <row r="181" spans="1:19" ht="15.75" x14ac:dyDescent="0.25">
      <c r="A181" s="1">
        <v>131</v>
      </c>
      <c r="B181" s="1" t="s">
        <v>109</v>
      </c>
      <c r="C181" s="1" t="s">
        <v>42</v>
      </c>
      <c r="D181" s="1">
        <v>125</v>
      </c>
      <c r="E181" s="2">
        <v>628</v>
      </c>
      <c r="F181" s="2"/>
      <c r="G181" s="2">
        <v>2749</v>
      </c>
      <c r="H181" s="1">
        <v>216.32</v>
      </c>
      <c r="I181" s="2"/>
      <c r="J181" s="10">
        <v>0</v>
      </c>
      <c r="K181" s="2">
        <v>114.82</v>
      </c>
      <c r="L181" s="2"/>
      <c r="M181" s="2">
        <v>0</v>
      </c>
      <c r="N181" s="3">
        <f t="shared" si="23"/>
        <v>43.020439628204649</v>
      </c>
      <c r="O181" s="3">
        <f t="shared" si="24"/>
        <v>0</v>
      </c>
      <c r="P181" s="3">
        <f>(SQRT(3)*J181*M181/1000)+(SQRT(3)*H181*K181/1000)</f>
        <v>43.020439628204649</v>
      </c>
      <c r="Q181" s="4">
        <f t="shared" si="22"/>
        <v>34.416351702563716</v>
      </c>
      <c r="R181" s="6"/>
      <c r="S181" s="35"/>
    </row>
    <row r="182" spans="1:19" ht="15.75" x14ac:dyDescent="0.25">
      <c r="A182" s="1">
        <v>131</v>
      </c>
      <c r="B182" s="1" t="s">
        <v>109</v>
      </c>
      <c r="C182" s="1" t="s">
        <v>23</v>
      </c>
      <c r="D182" s="1">
        <v>10</v>
      </c>
      <c r="E182" s="2">
        <v>50.2</v>
      </c>
      <c r="F182" s="2">
        <v>150</v>
      </c>
      <c r="G182" s="2">
        <v>525</v>
      </c>
      <c r="H182" s="2"/>
      <c r="I182" s="10">
        <v>0</v>
      </c>
      <c r="J182" s="10">
        <v>83.49</v>
      </c>
      <c r="K182" s="2"/>
      <c r="L182" s="2">
        <v>37.26</v>
      </c>
      <c r="M182" s="2">
        <v>10.55</v>
      </c>
      <c r="N182" s="3">
        <f t="shared" si="23"/>
        <v>0</v>
      </c>
      <c r="O182" s="3">
        <f t="shared" si="24"/>
        <v>1.5256241262974146</v>
      </c>
      <c r="P182" s="3">
        <f>(SQRT(3)*J182*M182/1000)+(SQRT(3)*I182*L182/1000)</f>
        <v>1.5256241262974146</v>
      </c>
      <c r="Q182" s="4">
        <f t="shared" si="22"/>
        <v>15.256241262974147</v>
      </c>
      <c r="R182" s="2"/>
      <c r="S182" s="34">
        <f>D182*1.05-(P182+P183)</f>
        <v>7.6644871625368314</v>
      </c>
    </row>
    <row r="183" spans="1:19" ht="15.75" x14ac:dyDescent="0.25">
      <c r="A183" s="1">
        <v>131</v>
      </c>
      <c r="B183" s="1" t="s">
        <v>109</v>
      </c>
      <c r="C183" s="1" t="s">
        <v>24</v>
      </c>
      <c r="D183" s="1">
        <v>10</v>
      </c>
      <c r="E183" s="2">
        <v>50.2</v>
      </c>
      <c r="F183" s="2">
        <v>150</v>
      </c>
      <c r="G183" s="2">
        <v>525</v>
      </c>
      <c r="H183" s="2"/>
      <c r="I183" s="10">
        <v>5.07</v>
      </c>
      <c r="J183" s="10">
        <v>53.88</v>
      </c>
      <c r="K183" s="2"/>
      <c r="L183" s="2">
        <v>37.26</v>
      </c>
      <c r="M183" s="2">
        <v>10.53</v>
      </c>
      <c r="N183" s="3">
        <f t="shared" si="23"/>
        <v>0.32719860036638299</v>
      </c>
      <c r="O183" s="3">
        <f t="shared" si="24"/>
        <v>0.98269011079937096</v>
      </c>
      <c r="P183" s="3">
        <f>(SQRT(3)*J183*M183/1000)+(SQRT(3)*I183*L183/1000)</f>
        <v>1.309888711165754</v>
      </c>
      <c r="Q183" s="4">
        <f t="shared" si="22"/>
        <v>13.09888711165754</v>
      </c>
      <c r="R183" s="2"/>
      <c r="S183" s="35"/>
    </row>
    <row r="184" spans="1:19" ht="15.75" x14ac:dyDescent="0.25">
      <c r="A184" s="1">
        <v>133</v>
      </c>
      <c r="B184" s="1" t="s">
        <v>189</v>
      </c>
      <c r="C184" s="1" t="s">
        <v>23</v>
      </c>
      <c r="D184" s="1">
        <v>16</v>
      </c>
      <c r="E184" s="2">
        <v>80.3</v>
      </c>
      <c r="F184" s="2">
        <v>240</v>
      </c>
      <c r="G184" s="2">
        <v>840</v>
      </c>
      <c r="H184" s="2">
        <v>0</v>
      </c>
      <c r="I184" s="10">
        <v>8.1</v>
      </c>
      <c r="J184" s="10">
        <v>0</v>
      </c>
      <c r="K184" s="2">
        <v>0</v>
      </c>
      <c r="L184" s="2">
        <v>35.4</v>
      </c>
      <c r="M184" s="2">
        <v>10.1</v>
      </c>
      <c r="N184" s="3">
        <f t="shared" si="23"/>
        <v>0.49664824856229978</v>
      </c>
      <c r="O184" s="3">
        <f t="shared" si="24"/>
        <v>0</v>
      </c>
      <c r="P184" s="3">
        <f>(SQRT(3)*J184*M184/1000)+(SQRT(3)*I184*L184/1000)</f>
        <v>0.49664824856229978</v>
      </c>
      <c r="Q184" s="4">
        <f t="shared" si="22"/>
        <v>3.1040515535143736</v>
      </c>
      <c r="R184" s="6"/>
      <c r="S184" s="34">
        <f>D185*1.05-(P184+P185)</f>
        <v>8.3449477442066513</v>
      </c>
    </row>
    <row r="185" spans="1:19" ht="15.75" x14ac:dyDescent="0.25">
      <c r="A185" s="1">
        <v>133</v>
      </c>
      <c r="B185" s="1" t="s">
        <v>189</v>
      </c>
      <c r="C185" s="1" t="s">
        <v>24</v>
      </c>
      <c r="D185" s="1">
        <v>10</v>
      </c>
      <c r="E185" s="2">
        <v>50.2</v>
      </c>
      <c r="F185" s="2">
        <v>150</v>
      </c>
      <c r="G185" s="2">
        <v>524.9</v>
      </c>
      <c r="H185" s="2">
        <v>0</v>
      </c>
      <c r="I185" s="10">
        <v>0</v>
      </c>
      <c r="J185" s="10">
        <v>94.8</v>
      </c>
      <c r="K185" s="2">
        <v>0</v>
      </c>
      <c r="L185" s="2">
        <v>35.700000000000003</v>
      </c>
      <c r="M185" s="2">
        <v>10.1</v>
      </c>
      <c r="N185" s="3">
        <f t="shared" si="23"/>
        <v>0</v>
      </c>
      <c r="O185" s="3">
        <f t="shared" si="24"/>
        <v>1.6584040072310484</v>
      </c>
      <c r="P185" s="3">
        <f>(SQRT(3)*J185*M185/1000)+(SQRT(3)*I185*L185/1000)</f>
        <v>1.6584040072310484</v>
      </c>
      <c r="Q185" s="4">
        <f t="shared" si="22"/>
        <v>16.584040072310486</v>
      </c>
      <c r="R185" s="7"/>
      <c r="S185" s="35"/>
    </row>
    <row r="186" spans="1:19" ht="15.75" x14ac:dyDescent="0.25">
      <c r="A186" s="1">
        <v>136</v>
      </c>
      <c r="B186" s="1" t="s">
        <v>110</v>
      </c>
      <c r="C186" s="1" t="s">
        <v>23</v>
      </c>
      <c r="D186" s="1">
        <v>6.3</v>
      </c>
      <c r="E186" s="2">
        <v>31.6</v>
      </c>
      <c r="F186" s="2"/>
      <c r="G186" s="2">
        <v>331</v>
      </c>
      <c r="H186" s="2"/>
      <c r="I186" s="10"/>
      <c r="J186" s="10">
        <v>82.3</v>
      </c>
      <c r="K186" s="2"/>
      <c r="L186" s="2"/>
      <c r="M186" s="2">
        <v>10.4</v>
      </c>
      <c r="N186" s="3">
        <f t="shared" si="23"/>
        <v>0</v>
      </c>
      <c r="O186" s="3">
        <f t="shared" si="24"/>
        <v>1.4824969272143533</v>
      </c>
      <c r="P186" s="3">
        <f>SQRT(3)*J186*M186/1000</f>
        <v>1.4824969272143533</v>
      </c>
      <c r="Q186" s="4">
        <f t="shared" si="22"/>
        <v>23.531697257370688</v>
      </c>
      <c r="R186" s="2"/>
      <c r="S186" s="5">
        <f>D186*1.05-P186</f>
        <v>5.1325030727856467</v>
      </c>
    </row>
    <row r="187" spans="1:19" ht="15.75" x14ac:dyDescent="0.25">
      <c r="A187" s="1">
        <v>139</v>
      </c>
      <c r="B187" s="1" t="s">
        <v>111</v>
      </c>
      <c r="C187" s="1" t="s">
        <v>23</v>
      </c>
      <c r="D187" s="1">
        <v>10</v>
      </c>
      <c r="E187" s="2">
        <v>52.5</v>
      </c>
      <c r="F187" s="2">
        <v>94.5</v>
      </c>
      <c r="G187" s="2">
        <v>331</v>
      </c>
      <c r="H187" s="2"/>
      <c r="I187" s="10">
        <v>0.28999999999999998</v>
      </c>
      <c r="J187" s="10">
        <v>40</v>
      </c>
      <c r="K187" s="2"/>
      <c r="L187" s="2">
        <v>34.700000000000003</v>
      </c>
      <c r="M187" s="2">
        <v>10.4</v>
      </c>
      <c r="N187" s="3">
        <f t="shared" si="23"/>
        <v>1.742962727656561E-2</v>
      </c>
      <c r="O187" s="3">
        <f t="shared" si="24"/>
        <v>0.72053313594865287</v>
      </c>
      <c r="P187" s="3">
        <f>(SQRT(3)*J187*M187/1000)+(SQRT(3)*I187*L187/1000)</f>
        <v>0.73796276322521848</v>
      </c>
      <c r="Q187" s="4">
        <f t="shared" si="22"/>
        <v>7.379627632252185</v>
      </c>
      <c r="R187" s="2"/>
      <c r="S187" s="34">
        <f>D187*1.05-(P187+P188)</f>
        <v>8.5803628938189895</v>
      </c>
    </row>
    <row r="188" spans="1:19" ht="15.75" x14ac:dyDescent="0.25">
      <c r="A188" s="1">
        <v>139</v>
      </c>
      <c r="B188" s="1" t="s">
        <v>111</v>
      </c>
      <c r="C188" s="1" t="s">
        <v>24</v>
      </c>
      <c r="D188" s="1">
        <v>10</v>
      </c>
      <c r="E188" s="2">
        <v>52.5</v>
      </c>
      <c r="F188" s="2">
        <v>150</v>
      </c>
      <c r="G188" s="2">
        <v>525</v>
      </c>
      <c r="H188" s="2"/>
      <c r="I188" s="10">
        <v>1.3</v>
      </c>
      <c r="J188" s="10">
        <v>61</v>
      </c>
      <c r="K188" s="2"/>
      <c r="L188" s="2">
        <v>36.799999999999997</v>
      </c>
      <c r="M188" s="2">
        <v>10.4</v>
      </c>
      <c r="N188" s="3">
        <f t="shared" si="23"/>
        <v>8.2861310634095076E-2</v>
      </c>
      <c r="O188" s="3">
        <f t="shared" si="24"/>
        <v>1.0988130323216958</v>
      </c>
      <c r="P188" s="3">
        <f>(SQRT(3)*J188*M188/1000)+(SQRT(3)*I188*L188/1000)</f>
        <v>1.181674342955791</v>
      </c>
      <c r="Q188" s="4">
        <f t="shared" si="22"/>
        <v>11.81674342955791</v>
      </c>
      <c r="R188" s="2"/>
      <c r="S188" s="35"/>
    </row>
    <row r="189" spans="1:19" ht="15.75" x14ac:dyDescent="0.25">
      <c r="A189" s="1">
        <v>157</v>
      </c>
      <c r="B189" s="1" t="s">
        <v>112</v>
      </c>
      <c r="C189" s="1" t="s">
        <v>23</v>
      </c>
      <c r="D189" s="1">
        <v>25</v>
      </c>
      <c r="E189" s="2">
        <v>125.5</v>
      </c>
      <c r="F189" s="2"/>
      <c r="G189" s="2">
        <v>2246</v>
      </c>
      <c r="H189" s="2"/>
      <c r="I189" s="10"/>
      <c r="J189" s="10">
        <v>172.91800000000001</v>
      </c>
      <c r="K189" s="2"/>
      <c r="L189" s="2"/>
      <c r="M189" s="2">
        <v>6.2</v>
      </c>
      <c r="N189" s="3">
        <f t="shared" si="23"/>
        <v>0</v>
      </c>
      <c r="O189" s="3">
        <f t="shared" si="24"/>
        <v>1.8569171215678097</v>
      </c>
      <c r="P189" s="3">
        <f>SQRT(3)*J189*M189/1000</f>
        <v>1.8569171215678097</v>
      </c>
      <c r="Q189" s="4">
        <f t="shared" si="22"/>
        <v>7.4276684862712381</v>
      </c>
      <c r="R189" s="2"/>
      <c r="S189" s="34">
        <f>D189*1.05-(P189+P190)</f>
        <v>22.80881099217525</v>
      </c>
    </row>
    <row r="190" spans="1:19" ht="15.75" x14ac:dyDescent="0.25">
      <c r="A190" s="1">
        <v>157</v>
      </c>
      <c r="B190" s="1" t="s">
        <v>112</v>
      </c>
      <c r="C190" s="1" t="s">
        <v>24</v>
      </c>
      <c r="D190" s="1">
        <v>25</v>
      </c>
      <c r="E190" s="2">
        <v>125.5</v>
      </c>
      <c r="F190" s="2"/>
      <c r="G190" s="2">
        <v>2246</v>
      </c>
      <c r="H190" s="2"/>
      <c r="I190" s="10"/>
      <c r="J190" s="10">
        <v>147.529</v>
      </c>
      <c r="K190" s="2"/>
      <c r="L190" s="2"/>
      <c r="M190" s="2">
        <v>6.2</v>
      </c>
      <c r="N190" s="3">
        <f t="shared" si="23"/>
        <v>0</v>
      </c>
      <c r="O190" s="3">
        <f t="shared" si="24"/>
        <v>1.5842718862569392</v>
      </c>
      <c r="P190" s="3">
        <f>SQRT(3)*J190*M190/1000</f>
        <v>1.5842718862569392</v>
      </c>
      <c r="Q190" s="4">
        <f t="shared" si="22"/>
        <v>6.3370875450277575</v>
      </c>
      <c r="R190" s="2"/>
      <c r="S190" s="35"/>
    </row>
    <row r="191" spans="1:19" ht="15.75" x14ac:dyDescent="0.25">
      <c r="A191" s="1">
        <v>160</v>
      </c>
      <c r="B191" s="1" t="s">
        <v>193</v>
      </c>
      <c r="C191" s="1" t="s">
        <v>23</v>
      </c>
      <c r="D191" s="1">
        <v>2.5</v>
      </c>
      <c r="E191" s="2">
        <v>13.1</v>
      </c>
      <c r="F191" s="2">
        <v>0</v>
      </c>
      <c r="G191" s="2">
        <v>131.19999999999999</v>
      </c>
      <c r="H191" s="2">
        <v>0</v>
      </c>
      <c r="I191" s="10">
        <v>0</v>
      </c>
      <c r="J191" s="10">
        <v>6.12</v>
      </c>
      <c r="K191" s="2">
        <v>0</v>
      </c>
      <c r="L191" s="2">
        <v>0</v>
      </c>
      <c r="M191" s="2">
        <v>10.199999999999999</v>
      </c>
      <c r="N191" s="3">
        <f t="shared" si="23"/>
        <v>0</v>
      </c>
      <c r="O191" s="3">
        <f t="shared" si="24"/>
        <v>0.10812153961167958</v>
      </c>
      <c r="P191" s="3">
        <f t="shared" ref="P191:P192" si="25">SQRT(3)*J191*M191/1000</f>
        <v>0.10812153961167958</v>
      </c>
      <c r="Q191" s="4">
        <f t="shared" si="22"/>
        <v>4.3248615844671834</v>
      </c>
      <c r="R191" s="7"/>
      <c r="S191" s="5">
        <f>D191*1.05-P191</f>
        <v>2.5168784603883205</v>
      </c>
    </row>
    <row r="192" spans="1:19" ht="15.75" x14ac:dyDescent="0.25">
      <c r="A192" s="1">
        <v>161</v>
      </c>
      <c r="B192" s="1" t="s">
        <v>194</v>
      </c>
      <c r="C192" s="1" t="s">
        <v>23</v>
      </c>
      <c r="D192" s="1">
        <v>16</v>
      </c>
      <c r="E192" s="2">
        <v>80.3</v>
      </c>
      <c r="F192" s="2">
        <v>261</v>
      </c>
      <c r="G192" s="2">
        <v>840</v>
      </c>
      <c r="H192" s="2">
        <v>0</v>
      </c>
      <c r="I192" s="10">
        <v>0</v>
      </c>
      <c r="J192" s="10">
        <v>120</v>
      </c>
      <c r="K192" s="2">
        <v>0</v>
      </c>
      <c r="L192" s="2">
        <v>35</v>
      </c>
      <c r="M192" s="2">
        <v>10.3</v>
      </c>
      <c r="N192" s="3">
        <f t="shared" si="23"/>
        <v>0</v>
      </c>
      <c r="O192" s="3">
        <f t="shared" si="24"/>
        <v>2.1408147981551324</v>
      </c>
      <c r="P192" s="3">
        <f t="shared" si="25"/>
        <v>2.1408147981551324</v>
      </c>
      <c r="Q192" s="4">
        <f t="shared" si="22"/>
        <v>13.380092488469577</v>
      </c>
      <c r="R192" s="7"/>
      <c r="S192" s="34">
        <f>D192*1.05-(P192+P193)</f>
        <v>11.912152621040629</v>
      </c>
    </row>
    <row r="193" spans="1:19" ht="15.75" x14ac:dyDescent="0.25">
      <c r="A193" s="1">
        <v>161</v>
      </c>
      <c r="B193" s="1" t="s">
        <v>194</v>
      </c>
      <c r="C193" s="1" t="s">
        <v>24</v>
      </c>
      <c r="D193" s="1">
        <v>16</v>
      </c>
      <c r="E193" s="2">
        <v>80.3</v>
      </c>
      <c r="F193" s="2">
        <v>263</v>
      </c>
      <c r="G193" s="2">
        <v>840</v>
      </c>
      <c r="H193" s="2">
        <v>0</v>
      </c>
      <c r="I193" s="10">
        <v>15.6</v>
      </c>
      <c r="J193" s="10">
        <v>100</v>
      </c>
      <c r="K193" s="2">
        <v>0</v>
      </c>
      <c r="L193" s="2">
        <v>35</v>
      </c>
      <c r="M193" s="2">
        <v>10.4</v>
      </c>
      <c r="N193" s="3">
        <f t="shared" si="23"/>
        <v>0.94569974093260689</v>
      </c>
      <c r="O193" s="3">
        <f t="shared" si="24"/>
        <v>1.8013328398716324</v>
      </c>
      <c r="P193" s="3">
        <f>(SQRT(3)*J193*M193/1000)+(SQRT(3)*I193*L193/1000)</f>
        <v>2.7470325808042393</v>
      </c>
      <c r="Q193" s="4">
        <f t="shared" si="22"/>
        <v>17.168953630026497</v>
      </c>
      <c r="R193" s="6"/>
      <c r="S193" s="35"/>
    </row>
    <row r="194" spans="1:19" ht="15.75" x14ac:dyDescent="0.25">
      <c r="A194" s="1">
        <v>167</v>
      </c>
      <c r="B194" s="1" t="s">
        <v>113</v>
      </c>
      <c r="C194" s="1" t="s">
        <v>23</v>
      </c>
      <c r="D194" s="1">
        <v>6.3</v>
      </c>
      <c r="E194" s="2">
        <v>32</v>
      </c>
      <c r="F194" s="2">
        <v>94.5</v>
      </c>
      <c r="G194" s="2">
        <v>331</v>
      </c>
      <c r="H194" s="2"/>
      <c r="I194" s="10">
        <v>33.6</v>
      </c>
      <c r="J194" s="10">
        <v>29.7</v>
      </c>
      <c r="K194" s="2"/>
      <c r="L194" s="2">
        <v>36.299999999999997</v>
      </c>
      <c r="M194" s="2">
        <v>10.199999999999999</v>
      </c>
      <c r="N194" s="3">
        <f t="shared" si="23"/>
        <v>2.1125477289756081</v>
      </c>
      <c r="O194" s="3">
        <f t="shared" si="24"/>
        <v>0.5247074716449156</v>
      </c>
      <c r="P194" s="3">
        <f>(SQRT(3)*J194*M194/1000)+(SQRT(3)*I194*L194/1000)</f>
        <v>2.6372552006205234</v>
      </c>
      <c r="Q194" s="4">
        <f t="shared" si="22"/>
        <v>41.861193660643231</v>
      </c>
      <c r="R194" s="2"/>
      <c r="S194" s="34">
        <f>D194*1.05-(P194+P195)</f>
        <v>3.3187687491318218</v>
      </c>
    </row>
    <row r="195" spans="1:19" ht="15.75" x14ac:dyDescent="0.25">
      <c r="A195" s="1">
        <v>167</v>
      </c>
      <c r="B195" s="1" t="s">
        <v>113</v>
      </c>
      <c r="C195" s="1" t="s">
        <v>24</v>
      </c>
      <c r="D195" s="1">
        <v>10</v>
      </c>
      <c r="E195" s="2">
        <v>50.2</v>
      </c>
      <c r="F195" s="2">
        <v>150</v>
      </c>
      <c r="G195" s="2">
        <v>525</v>
      </c>
      <c r="H195" s="2"/>
      <c r="I195" s="10">
        <v>9.6</v>
      </c>
      <c r="J195" s="10">
        <v>3.7</v>
      </c>
      <c r="K195" s="2"/>
      <c r="L195" s="2">
        <v>35.700000000000003</v>
      </c>
      <c r="M195" s="2">
        <v>10.199999999999999</v>
      </c>
      <c r="N195" s="3">
        <f t="shared" si="23"/>
        <v>0.59360845277000562</v>
      </c>
      <c r="O195" s="3">
        <f t="shared" si="24"/>
        <v>6.536759747764942E-2</v>
      </c>
      <c r="P195" s="3">
        <f>(SQRT(3)*J195*M195/1000)+(SQRT(3)*I195*L195/1000)</f>
        <v>0.65897605024765504</v>
      </c>
      <c r="Q195" s="4">
        <f t="shared" si="22"/>
        <v>6.5897605024765511</v>
      </c>
      <c r="R195" s="2"/>
      <c r="S195" s="35"/>
    </row>
    <row r="196" spans="1:19" ht="15.75" x14ac:dyDescent="0.25">
      <c r="A196" s="1">
        <v>168</v>
      </c>
      <c r="B196" s="1" t="s">
        <v>114</v>
      </c>
      <c r="C196" s="1" t="s">
        <v>23</v>
      </c>
      <c r="D196" s="1">
        <v>6.3</v>
      </c>
      <c r="E196" s="2">
        <v>33</v>
      </c>
      <c r="F196" s="2">
        <v>94.5</v>
      </c>
      <c r="G196" s="2">
        <v>331</v>
      </c>
      <c r="H196" s="2"/>
      <c r="I196" s="10">
        <v>0</v>
      </c>
      <c r="J196" s="10">
        <v>9</v>
      </c>
      <c r="K196" s="2"/>
      <c r="L196" s="2"/>
      <c r="M196" s="2">
        <v>10.5</v>
      </c>
      <c r="N196" s="3">
        <f t="shared" si="23"/>
        <v>0</v>
      </c>
      <c r="O196" s="3">
        <f>SQRT(3)*J196*M196/1000</f>
        <v>0.16367880131525889</v>
      </c>
      <c r="P196" s="3">
        <f t="shared" ref="P196:P213" si="26">SQRT(3)*J196*M196/1000</f>
        <v>0.16367880131525889</v>
      </c>
      <c r="Q196" s="4">
        <f t="shared" si="22"/>
        <v>2.5980762113533156</v>
      </c>
      <c r="R196" s="2"/>
      <c r="S196" s="5">
        <f>D196*1.05-P196</f>
        <v>6.4513211986847416</v>
      </c>
    </row>
    <row r="197" spans="1:19" ht="15.75" x14ac:dyDescent="0.25">
      <c r="A197" s="1">
        <v>173</v>
      </c>
      <c r="B197" s="1" t="s">
        <v>115</v>
      </c>
      <c r="C197" s="1" t="s">
        <v>23</v>
      </c>
      <c r="D197" s="1">
        <v>6.3</v>
      </c>
      <c r="E197" s="2">
        <v>31.6</v>
      </c>
      <c r="F197" s="2"/>
      <c r="G197" s="2">
        <v>331</v>
      </c>
      <c r="H197" s="2"/>
      <c r="I197" s="10"/>
      <c r="J197" s="10">
        <v>6.2</v>
      </c>
      <c r="K197" s="2"/>
      <c r="L197" s="2"/>
      <c r="M197" s="2">
        <v>10.3</v>
      </c>
      <c r="N197" s="3">
        <f t="shared" si="23"/>
        <v>0</v>
      </c>
      <c r="O197" s="3">
        <f>SQRT(3)*J197*M197/1000</f>
        <v>0.11060876457134852</v>
      </c>
      <c r="P197" s="3">
        <f t="shared" si="26"/>
        <v>0.11060876457134852</v>
      </c>
      <c r="Q197" s="4">
        <f t="shared" si="22"/>
        <v>1.755694675735691</v>
      </c>
      <c r="R197" s="6"/>
      <c r="S197" s="34">
        <f>D197*1.05-(P197+P198)</f>
        <v>6.1317751451963591</v>
      </c>
    </row>
    <row r="198" spans="1:19" ht="15.75" x14ac:dyDescent="0.25">
      <c r="A198" s="1">
        <v>173</v>
      </c>
      <c r="B198" s="1" t="s">
        <v>115</v>
      </c>
      <c r="C198" s="1" t="s">
        <v>24</v>
      </c>
      <c r="D198" s="1">
        <v>6.3</v>
      </c>
      <c r="E198" s="2">
        <v>31.6</v>
      </c>
      <c r="F198" s="2"/>
      <c r="G198" s="2">
        <v>331</v>
      </c>
      <c r="H198" s="2"/>
      <c r="I198" s="10"/>
      <c r="J198" s="10">
        <v>21.3</v>
      </c>
      <c r="K198" s="2"/>
      <c r="L198" s="2"/>
      <c r="M198" s="2">
        <v>10.1</v>
      </c>
      <c r="N198" s="3">
        <f t="shared" si="23"/>
        <v>0</v>
      </c>
      <c r="O198" s="3">
        <f t="shared" si="24"/>
        <v>0.37261609023229253</v>
      </c>
      <c r="P198" s="3">
        <f t="shared" si="26"/>
        <v>0.37261609023229253</v>
      </c>
      <c r="Q198" s="4">
        <f t="shared" si="22"/>
        <v>5.9145411147982943</v>
      </c>
      <c r="R198" s="6"/>
      <c r="S198" s="35"/>
    </row>
    <row r="199" spans="1:19" ht="15.75" x14ac:dyDescent="0.25">
      <c r="A199" s="1">
        <v>204</v>
      </c>
      <c r="B199" s="1" t="s">
        <v>116</v>
      </c>
      <c r="C199" s="1" t="s">
        <v>23</v>
      </c>
      <c r="D199" s="1">
        <v>2.5</v>
      </c>
      <c r="E199" s="2">
        <v>13.1</v>
      </c>
      <c r="F199" s="2"/>
      <c r="G199" s="2">
        <v>131</v>
      </c>
      <c r="H199" s="2"/>
      <c r="I199" s="10"/>
      <c r="J199" s="10">
        <v>24.8</v>
      </c>
      <c r="K199" s="2"/>
      <c r="L199" s="2"/>
      <c r="M199" s="2">
        <v>10.7</v>
      </c>
      <c r="N199" s="3">
        <f t="shared" si="23"/>
        <v>0</v>
      </c>
      <c r="O199" s="3">
        <f t="shared" si="24"/>
        <v>0.45961700229647728</v>
      </c>
      <c r="P199" s="3">
        <f t="shared" si="26"/>
        <v>0.45961700229647728</v>
      </c>
      <c r="Q199" s="4">
        <f t="shared" si="22"/>
        <v>18.384680091859089</v>
      </c>
      <c r="R199" s="2"/>
      <c r="S199" s="5">
        <f>D199*1.05-P199</f>
        <v>2.1653829977035226</v>
      </c>
    </row>
    <row r="200" spans="1:19" ht="15.75" x14ac:dyDescent="0.25">
      <c r="A200" s="1">
        <v>206</v>
      </c>
      <c r="B200" s="1" t="s">
        <v>117</v>
      </c>
      <c r="C200" s="1" t="s">
        <v>23</v>
      </c>
      <c r="D200" s="1">
        <v>10</v>
      </c>
      <c r="E200" s="2">
        <v>52.5</v>
      </c>
      <c r="F200" s="2"/>
      <c r="G200" s="2">
        <v>875</v>
      </c>
      <c r="H200" s="2"/>
      <c r="I200" s="10"/>
      <c r="J200" s="10">
        <v>412</v>
      </c>
      <c r="K200" s="2"/>
      <c r="L200" s="2"/>
      <c r="M200" s="2">
        <v>6.5</v>
      </c>
      <c r="N200" s="3">
        <f t="shared" si="23"/>
        <v>0</v>
      </c>
      <c r="O200" s="3">
        <f t="shared" si="24"/>
        <v>4.6384320626694535</v>
      </c>
      <c r="P200" s="3">
        <f t="shared" si="26"/>
        <v>4.6384320626694535</v>
      </c>
      <c r="Q200" s="4">
        <f t="shared" si="22"/>
        <v>46.384320626694539</v>
      </c>
      <c r="R200" s="2"/>
      <c r="S200" s="5">
        <f>D200*1.05-P200</f>
        <v>5.8615679373305465</v>
      </c>
    </row>
    <row r="201" spans="1:19" ht="15.75" x14ac:dyDescent="0.25">
      <c r="A201" s="1">
        <v>236</v>
      </c>
      <c r="B201" s="1" t="s">
        <v>118</v>
      </c>
      <c r="C201" s="1" t="s">
        <v>23</v>
      </c>
      <c r="D201" s="1">
        <v>6.3</v>
      </c>
      <c r="E201" s="2">
        <v>31.6</v>
      </c>
      <c r="F201" s="2"/>
      <c r="G201" s="2">
        <v>331</v>
      </c>
      <c r="H201" s="2"/>
      <c r="I201" s="10"/>
      <c r="J201" s="10">
        <v>31.6</v>
      </c>
      <c r="K201" s="2"/>
      <c r="L201" s="2"/>
      <c r="M201" s="2">
        <v>10.3</v>
      </c>
      <c r="N201" s="3">
        <f t="shared" si="23"/>
        <v>0</v>
      </c>
      <c r="O201" s="3">
        <f t="shared" si="24"/>
        <v>0.56374789684751814</v>
      </c>
      <c r="P201" s="3">
        <f t="shared" si="26"/>
        <v>0.56374789684751814</v>
      </c>
      <c r="Q201" s="4">
        <f t="shared" si="22"/>
        <v>8.948379315039972</v>
      </c>
      <c r="R201" s="6"/>
      <c r="S201" s="34">
        <f>D201*1.05-(P201+P202)</f>
        <v>5.3774496979920379</v>
      </c>
    </row>
    <row r="202" spans="1:19" ht="15.75" x14ac:dyDescent="0.25">
      <c r="A202" s="1">
        <v>236</v>
      </c>
      <c r="B202" s="1" t="s">
        <v>118</v>
      </c>
      <c r="C202" s="1" t="s">
        <v>24</v>
      </c>
      <c r="D202" s="1">
        <v>6.3</v>
      </c>
      <c r="E202" s="2">
        <v>31.6</v>
      </c>
      <c r="F202" s="2"/>
      <c r="G202" s="2">
        <v>331</v>
      </c>
      <c r="H202" s="2"/>
      <c r="I202" s="10"/>
      <c r="J202" s="10">
        <v>36.700000000000003</v>
      </c>
      <c r="K202" s="2"/>
      <c r="L202" s="2"/>
      <c r="M202" s="2">
        <v>10.6</v>
      </c>
      <c r="N202" s="3">
        <f t="shared" si="23"/>
        <v>0</v>
      </c>
      <c r="O202" s="3">
        <f t="shared" si="24"/>
        <v>0.67380240516044465</v>
      </c>
      <c r="P202" s="3">
        <f t="shared" si="26"/>
        <v>0.67380240516044465</v>
      </c>
      <c r="Q202" s="4">
        <f t="shared" si="22"/>
        <v>10.695276272388011</v>
      </c>
      <c r="R202" s="6"/>
      <c r="S202" s="35"/>
    </row>
    <row r="203" spans="1:19" ht="15.75" x14ac:dyDescent="0.25">
      <c r="A203" s="1">
        <v>285</v>
      </c>
      <c r="B203" s="1" t="s">
        <v>198</v>
      </c>
      <c r="C203" s="1" t="s">
        <v>23</v>
      </c>
      <c r="D203" s="1">
        <v>10</v>
      </c>
      <c r="E203" s="2">
        <v>50.2</v>
      </c>
      <c r="F203" s="2">
        <v>150</v>
      </c>
      <c r="G203" s="2">
        <v>525</v>
      </c>
      <c r="H203" s="2">
        <v>0</v>
      </c>
      <c r="I203" s="10">
        <v>1.6</v>
      </c>
      <c r="J203" s="10">
        <v>98</v>
      </c>
      <c r="K203" s="2">
        <v>0</v>
      </c>
      <c r="L203" s="2">
        <v>36.299999999999997</v>
      </c>
      <c r="M203" s="2">
        <v>10.220000000000001</v>
      </c>
      <c r="N203" s="3">
        <f t="shared" si="23"/>
        <v>0.10059751090360038</v>
      </c>
      <c r="O203" s="3">
        <f t="shared" si="24"/>
        <v>1.7347528068286846</v>
      </c>
      <c r="P203" s="3">
        <f>(SQRT(3)*J203*M203/1000)+(SQRT(3)*I203*L203/1000)</f>
        <v>1.835350317732285</v>
      </c>
      <c r="Q203" s="4">
        <f t="shared" si="22"/>
        <v>18.35350317732285</v>
      </c>
      <c r="R203" s="7"/>
      <c r="S203" s="34">
        <f>D203*1.05-(P203+P204)</f>
        <v>7.407388642069618</v>
      </c>
    </row>
    <row r="204" spans="1:19" ht="15.75" x14ac:dyDescent="0.25">
      <c r="A204" s="1">
        <v>285</v>
      </c>
      <c r="B204" s="1" t="s">
        <v>198</v>
      </c>
      <c r="C204" s="1" t="s">
        <v>24</v>
      </c>
      <c r="D204" s="1">
        <v>10</v>
      </c>
      <c r="E204" s="2">
        <v>50.2</v>
      </c>
      <c r="F204" s="2">
        <v>150</v>
      </c>
      <c r="G204" s="2">
        <v>525</v>
      </c>
      <c r="H204" s="2">
        <v>0</v>
      </c>
      <c r="I204" s="10">
        <v>0.8</v>
      </c>
      <c r="J204" s="10">
        <v>68</v>
      </c>
      <c r="K204" s="2">
        <v>0</v>
      </c>
      <c r="L204" s="2">
        <v>36.1</v>
      </c>
      <c r="M204" s="2">
        <v>10.25</v>
      </c>
      <c r="N204" s="3">
        <f t="shared" si="23"/>
        <v>5.0021627322589177E-2</v>
      </c>
      <c r="O204" s="3">
        <f t="shared" si="24"/>
        <v>1.2072394128755075</v>
      </c>
      <c r="P204" s="3">
        <f>(SQRT(3)*J204*M204/1000)+(SQRT(3)*I204*L204/1000)</f>
        <v>1.2572610401980966</v>
      </c>
      <c r="Q204" s="4">
        <f t="shared" si="22"/>
        <v>12.572610401980967</v>
      </c>
      <c r="R204" s="7"/>
      <c r="S204" s="35"/>
    </row>
    <row r="205" spans="1:19" ht="15.75" x14ac:dyDescent="0.25">
      <c r="A205" s="1">
        <v>286</v>
      </c>
      <c r="B205" s="1" t="s">
        <v>119</v>
      </c>
      <c r="C205" s="1" t="s">
        <v>23</v>
      </c>
      <c r="D205" s="1">
        <v>6.3</v>
      </c>
      <c r="E205" s="2">
        <v>31.6</v>
      </c>
      <c r="F205" s="2"/>
      <c r="G205" s="2">
        <v>331</v>
      </c>
      <c r="H205" s="2"/>
      <c r="I205" s="10"/>
      <c r="J205" s="10">
        <v>22.8</v>
      </c>
      <c r="K205" s="2"/>
      <c r="L205" s="2"/>
      <c r="M205" s="2">
        <v>10.1</v>
      </c>
      <c r="N205" s="3">
        <f t="shared" si="23"/>
        <v>0</v>
      </c>
      <c r="O205" s="3">
        <f t="shared" si="24"/>
        <v>0.39885665996696107</v>
      </c>
      <c r="P205" s="3">
        <f t="shared" si="26"/>
        <v>0.39885665996696107</v>
      </c>
      <c r="Q205" s="4">
        <f t="shared" si="22"/>
        <v>6.3310580947136676</v>
      </c>
      <c r="R205" s="6"/>
      <c r="S205" s="34">
        <f>D205*1.05-(P205+P206)</f>
        <v>6.2161433400330388</v>
      </c>
    </row>
    <row r="206" spans="1:19" ht="38.25" x14ac:dyDescent="0.25">
      <c r="A206" s="1">
        <v>286</v>
      </c>
      <c r="B206" s="1" t="s">
        <v>119</v>
      </c>
      <c r="C206" s="1" t="s">
        <v>24</v>
      </c>
      <c r="D206" s="1">
        <v>6.3</v>
      </c>
      <c r="E206" s="2">
        <v>31.6</v>
      </c>
      <c r="F206" s="2"/>
      <c r="G206" s="2">
        <v>331</v>
      </c>
      <c r="H206" s="2"/>
      <c r="I206" s="10"/>
      <c r="J206" s="10">
        <v>0</v>
      </c>
      <c r="K206" s="2"/>
      <c r="L206" s="2"/>
      <c r="M206" s="2">
        <v>10.199999999999999</v>
      </c>
      <c r="N206" s="3">
        <f t="shared" si="23"/>
        <v>0</v>
      </c>
      <c r="O206" s="3">
        <f t="shared" si="24"/>
        <v>0</v>
      </c>
      <c r="P206" s="3">
        <f t="shared" si="26"/>
        <v>0</v>
      </c>
      <c r="Q206" s="4">
        <f t="shared" si="22"/>
        <v>0</v>
      </c>
      <c r="R206" s="6" t="s">
        <v>28</v>
      </c>
      <c r="S206" s="35"/>
    </row>
    <row r="207" spans="1:19" ht="15.75" x14ac:dyDescent="0.25">
      <c r="A207" s="1">
        <v>309</v>
      </c>
      <c r="B207" s="1" t="s">
        <v>202</v>
      </c>
      <c r="C207" s="1" t="s">
        <v>23</v>
      </c>
      <c r="D207" s="1">
        <v>6.3</v>
      </c>
      <c r="E207" s="2">
        <v>32</v>
      </c>
      <c r="F207" s="2">
        <v>94.5</v>
      </c>
      <c r="G207" s="2">
        <v>331</v>
      </c>
      <c r="H207" s="2">
        <v>0</v>
      </c>
      <c r="I207" s="10">
        <v>0</v>
      </c>
      <c r="J207" s="10">
        <v>0</v>
      </c>
      <c r="K207" s="2">
        <v>0</v>
      </c>
      <c r="L207" s="2">
        <v>35.200000000000003</v>
      </c>
      <c r="M207" s="2">
        <v>10.1</v>
      </c>
      <c r="N207" s="3">
        <f t="shared" si="23"/>
        <v>0</v>
      </c>
      <c r="O207" s="3">
        <f t="shared" si="24"/>
        <v>0</v>
      </c>
      <c r="P207" s="3">
        <f>(SQRT(3)*J207*M207/1000)+(SQRT(3)*I207*L207/1000)</f>
        <v>0</v>
      </c>
      <c r="Q207" s="4">
        <f t="shared" si="22"/>
        <v>0</v>
      </c>
      <c r="R207" s="7" t="s">
        <v>151</v>
      </c>
      <c r="S207" s="34">
        <f>D207*1.05-(P207+P208)</f>
        <v>3.8530371412345175</v>
      </c>
    </row>
    <row r="208" spans="1:19" ht="15.75" x14ac:dyDescent="0.25">
      <c r="A208" s="1">
        <v>309</v>
      </c>
      <c r="B208" s="1" t="s">
        <v>202</v>
      </c>
      <c r="C208" s="1" t="s">
        <v>24</v>
      </c>
      <c r="D208" s="1">
        <v>6.3</v>
      </c>
      <c r="E208" s="2">
        <v>32</v>
      </c>
      <c r="F208" s="2">
        <v>94.5</v>
      </c>
      <c r="G208" s="2">
        <v>331</v>
      </c>
      <c r="H208" s="2">
        <v>0</v>
      </c>
      <c r="I208" s="10">
        <v>3.4</v>
      </c>
      <c r="J208" s="10">
        <v>146</v>
      </c>
      <c r="K208" s="2">
        <v>0</v>
      </c>
      <c r="L208" s="2">
        <v>35.299999999999997</v>
      </c>
      <c r="M208" s="2">
        <v>10.1</v>
      </c>
      <c r="N208" s="3">
        <f t="shared" si="23"/>
        <v>0.20788073792441661</v>
      </c>
      <c r="O208" s="3">
        <f t="shared" si="24"/>
        <v>2.5540821208410662</v>
      </c>
      <c r="P208" s="3">
        <f>(SQRT(3)*J208*M208/1000)+(SQRT(3)*I208*L208/1000)</f>
        <v>2.7619628587654828</v>
      </c>
      <c r="Q208" s="4">
        <f t="shared" si="22"/>
        <v>43.840680297864807</v>
      </c>
      <c r="R208" s="7"/>
      <c r="S208" s="35"/>
    </row>
    <row r="209" spans="1:19" ht="15.75" x14ac:dyDescent="0.25">
      <c r="A209" s="1">
        <v>311</v>
      </c>
      <c r="B209" s="1" t="s">
        <v>120</v>
      </c>
      <c r="C209" s="1" t="s">
        <v>23</v>
      </c>
      <c r="D209" s="1">
        <v>6.3</v>
      </c>
      <c r="E209" s="2">
        <v>31.6</v>
      </c>
      <c r="F209" s="2"/>
      <c r="G209" s="2">
        <v>331</v>
      </c>
      <c r="H209" s="2"/>
      <c r="I209" s="10"/>
      <c r="J209" s="10">
        <v>23.9</v>
      </c>
      <c r="K209" s="2"/>
      <c r="L209" s="2"/>
      <c r="M209" s="2">
        <v>10.5</v>
      </c>
      <c r="N209" s="3">
        <f t="shared" si="23"/>
        <v>0</v>
      </c>
      <c r="O209" s="3">
        <f t="shared" si="24"/>
        <v>0.43465815015940973</v>
      </c>
      <c r="P209" s="3">
        <f t="shared" si="26"/>
        <v>0.43465815015940973</v>
      </c>
      <c r="Q209" s="4">
        <f t="shared" si="22"/>
        <v>6.8993357168160285</v>
      </c>
      <c r="R209" s="2"/>
      <c r="S209" s="34">
        <f>D209*1.05-(P209+P210)</f>
        <v>5.6693002590673931</v>
      </c>
    </row>
    <row r="210" spans="1:19" ht="15.75" x14ac:dyDescent="0.25">
      <c r="A210" s="1">
        <v>311</v>
      </c>
      <c r="B210" s="1" t="s">
        <v>120</v>
      </c>
      <c r="C210" s="1" t="s">
        <v>24</v>
      </c>
      <c r="D210" s="1">
        <v>6.3</v>
      </c>
      <c r="E210" s="2">
        <v>31.6</v>
      </c>
      <c r="F210" s="2"/>
      <c r="G210" s="2">
        <v>331</v>
      </c>
      <c r="H210" s="2"/>
      <c r="I210" s="10"/>
      <c r="J210" s="10">
        <v>28.1</v>
      </c>
      <c r="K210" s="2"/>
      <c r="L210" s="2"/>
      <c r="M210" s="2">
        <v>10.5</v>
      </c>
      <c r="N210" s="3">
        <f t="shared" si="23"/>
        <v>0</v>
      </c>
      <c r="O210" s="3">
        <f t="shared" si="24"/>
        <v>0.51104159077319722</v>
      </c>
      <c r="P210" s="3">
        <f t="shared" si="26"/>
        <v>0.51104159077319722</v>
      </c>
      <c r="Q210" s="4">
        <f t="shared" si="22"/>
        <v>8.1117712821142405</v>
      </c>
      <c r="R210" s="2"/>
      <c r="S210" s="35"/>
    </row>
    <row r="211" spans="1:19" ht="15.75" x14ac:dyDescent="0.25">
      <c r="A211" s="1">
        <v>312</v>
      </c>
      <c r="B211" s="1" t="s">
        <v>203</v>
      </c>
      <c r="C211" s="1" t="s">
        <v>23</v>
      </c>
      <c r="D211" s="1">
        <v>10</v>
      </c>
      <c r="E211" s="2">
        <v>50.2</v>
      </c>
      <c r="F211" s="2">
        <v>150</v>
      </c>
      <c r="G211" s="2">
        <v>525</v>
      </c>
      <c r="H211" s="2">
        <v>0</v>
      </c>
      <c r="I211" s="10">
        <v>0</v>
      </c>
      <c r="J211" s="10">
        <v>120</v>
      </c>
      <c r="K211" s="2">
        <v>0</v>
      </c>
      <c r="L211" s="2">
        <v>34.200000000000003</v>
      </c>
      <c r="M211" s="2">
        <v>10.4</v>
      </c>
      <c r="N211" s="3">
        <f t="shared" si="23"/>
        <v>0</v>
      </c>
      <c r="O211" s="3">
        <f t="shared" si="24"/>
        <v>2.1615994078459591</v>
      </c>
      <c r="P211" s="3">
        <f>(SQRT(3)*J211*M211/1000)+(SQRT(3)*I211*L211/1000)</f>
        <v>2.1615994078459591</v>
      </c>
      <c r="Q211" s="4">
        <f t="shared" si="22"/>
        <v>21.61599407845959</v>
      </c>
      <c r="R211" s="7"/>
      <c r="S211" s="34">
        <f>D211*1.05-(P211+P212)</f>
        <v>5.9284770600269319</v>
      </c>
    </row>
    <row r="212" spans="1:19" ht="15.75" x14ac:dyDescent="0.25">
      <c r="A212" s="1">
        <v>312</v>
      </c>
      <c r="B212" s="1" t="s">
        <v>203</v>
      </c>
      <c r="C212" s="1" t="s">
        <v>24</v>
      </c>
      <c r="D212" s="1">
        <v>10</v>
      </c>
      <c r="E212" s="2">
        <v>50.2</v>
      </c>
      <c r="F212" s="2">
        <v>150</v>
      </c>
      <c r="G212" s="2">
        <v>525</v>
      </c>
      <c r="H212" s="2">
        <v>0</v>
      </c>
      <c r="I212" s="10">
        <v>7.5</v>
      </c>
      <c r="J212" s="10">
        <v>110.4</v>
      </c>
      <c r="K212" s="2">
        <v>0</v>
      </c>
      <c r="L212" s="2">
        <v>33.9</v>
      </c>
      <c r="M212" s="2">
        <v>10.3</v>
      </c>
      <c r="N212" s="3">
        <f t="shared" si="23"/>
        <v>0.44037391782438695</v>
      </c>
      <c r="O212" s="3">
        <f t="shared" si="24"/>
        <v>1.969549614302722</v>
      </c>
      <c r="P212" s="3">
        <f>(SQRT(3)*J212*M212/1000)+(SQRT(3)*I212*L212/1000)</f>
        <v>2.4099235321271091</v>
      </c>
      <c r="Q212" s="4">
        <f t="shared" si="22"/>
        <v>24.099235321271088</v>
      </c>
      <c r="R212" s="7"/>
      <c r="S212" s="35"/>
    </row>
    <row r="213" spans="1:19" ht="15.75" x14ac:dyDescent="0.25">
      <c r="A213" s="1">
        <v>342</v>
      </c>
      <c r="B213" s="1" t="s">
        <v>121</v>
      </c>
      <c r="C213" s="1" t="s">
        <v>23</v>
      </c>
      <c r="D213" s="1">
        <v>25</v>
      </c>
      <c r="E213" s="2">
        <v>126</v>
      </c>
      <c r="F213" s="2"/>
      <c r="G213" s="2">
        <v>1372</v>
      </c>
      <c r="H213" s="2"/>
      <c r="I213" s="10"/>
      <c r="J213" s="10">
        <v>7</v>
      </c>
      <c r="K213" s="2"/>
      <c r="L213" s="2"/>
      <c r="M213" s="2">
        <v>10.5</v>
      </c>
      <c r="N213" s="3">
        <f t="shared" si="23"/>
        <v>0</v>
      </c>
      <c r="O213" s="3">
        <f t="shared" si="24"/>
        <v>0.12730573435631248</v>
      </c>
      <c r="P213" s="3">
        <f t="shared" si="26"/>
        <v>0.12730573435631248</v>
      </c>
      <c r="Q213" s="4">
        <f t="shared" si="22"/>
        <v>0.50922293742524993</v>
      </c>
      <c r="R213" s="2"/>
      <c r="S213" s="5">
        <f>D213*1.05-P213</f>
        <v>26.122694265643688</v>
      </c>
    </row>
    <row r="214" spans="1:19" ht="38.25" x14ac:dyDescent="0.25">
      <c r="A214" s="1">
        <v>343</v>
      </c>
      <c r="B214" s="1" t="s">
        <v>122</v>
      </c>
      <c r="C214" s="1" t="s">
        <v>23</v>
      </c>
      <c r="D214" s="1">
        <v>25</v>
      </c>
      <c r="E214" s="2">
        <v>124</v>
      </c>
      <c r="F214" s="2"/>
      <c r="G214" s="2">
        <v>1372</v>
      </c>
      <c r="H214" s="2"/>
      <c r="I214" s="10"/>
      <c r="J214" s="10">
        <v>0</v>
      </c>
      <c r="K214" s="2"/>
      <c r="L214" s="2"/>
      <c r="M214" s="2">
        <v>10.3</v>
      </c>
      <c r="N214" s="3">
        <f t="shared" si="23"/>
        <v>0</v>
      </c>
      <c r="O214" s="3">
        <f t="shared" si="24"/>
        <v>0</v>
      </c>
      <c r="P214" s="3">
        <f>SQRT(3)*J214*M214/1000</f>
        <v>0</v>
      </c>
      <c r="Q214" s="4">
        <f t="shared" si="22"/>
        <v>0</v>
      </c>
      <c r="R214" s="6" t="s">
        <v>28</v>
      </c>
      <c r="S214" s="34">
        <f>D214*1.05-(P214+P215)</f>
        <v>26.088011680272928</v>
      </c>
    </row>
    <row r="215" spans="1:19" ht="15.75" x14ac:dyDescent="0.25">
      <c r="A215" s="1">
        <v>343</v>
      </c>
      <c r="B215" s="1" t="s">
        <v>122</v>
      </c>
      <c r="C215" s="1" t="s">
        <v>24</v>
      </c>
      <c r="D215" s="1">
        <v>25</v>
      </c>
      <c r="E215" s="2">
        <v>124</v>
      </c>
      <c r="F215" s="2"/>
      <c r="G215" s="2">
        <v>1372</v>
      </c>
      <c r="H215" s="2"/>
      <c r="I215" s="10"/>
      <c r="J215" s="10">
        <v>9.08</v>
      </c>
      <c r="K215" s="2"/>
      <c r="L215" s="2"/>
      <c r="M215" s="2">
        <v>10.3</v>
      </c>
      <c r="N215" s="3">
        <f t="shared" si="23"/>
        <v>0</v>
      </c>
      <c r="O215" s="3">
        <f t="shared" si="24"/>
        <v>0.16198831972707167</v>
      </c>
      <c r="P215" s="3">
        <f>SQRT(3)*J215*M215/1000</f>
        <v>0.16198831972707167</v>
      </c>
      <c r="Q215" s="4">
        <f t="shared" si="22"/>
        <v>0.64795327890828669</v>
      </c>
      <c r="R215" s="6"/>
      <c r="S215" s="35"/>
    </row>
    <row r="216" spans="1:19" ht="15.75" x14ac:dyDescent="0.25">
      <c r="A216" s="1">
        <v>348</v>
      </c>
      <c r="B216" s="1" t="s">
        <v>123</v>
      </c>
      <c r="C216" s="1" t="s">
        <v>23</v>
      </c>
      <c r="D216" s="1">
        <v>25</v>
      </c>
      <c r="E216" s="2">
        <v>125.5</v>
      </c>
      <c r="F216" s="2"/>
      <c r="G216" s="2">
        <v>1374</v>
      </c>
      <c r="H216" s="2"/>
      <c r="I216" s="10"/>
      <c r="J216" s="10">
        <v>456.9</v>
      </c>
      <c r="K216" s="2"/>
      <c r="L216" s="2"/>
      <c r="M216" s="2">
        <v>10.3</v>
      </c>
      <c r="N216" s="3">
        <f t="shared" si="23"/>
        <v>0</v>
      </c>
      <c r="O216" s="3">
        <f t="shared" si="24"/>
        <v>8.1511523439756672</v>
      </c>
      <c r="P216" s="3">
        <f>SQRT(3)*J216*M216/1000</f>
        <v>8.1511523439756672</v>
      </c>
      <c r="Q216" s="4">
        <f t="shared" si="22"/>
        <v>32.604609375902669</v>
      </c>
      <c r="R216" s="22"/>
      <c r="S216" s="34">
        <f>D216*1.05-(P216+P217)</f>
        <v>13.337058934839824</v>
      </c>
    </row>
    <row r="217" spans="1:19" ht="15.75" x14ac:dyDescent="0.25">
      <c r="A217" s="1">
        <v>348</v>
      </c>
      <c r="B217" s="1" t="s">
        <v>123</v>
      </c>
      <c r="C217" s="1" t="s">
        <v>24</v>
      </c>
      <c r="D217" s="1">
        <v>63</v>
      </c>
      <c r="E217" s="2">
        <v>331</v>
      </c>
      <c r="F217" s="2"/>
      <c r="G217" s="2">
        <v>3460</v>
      </c>
      <c r="H217" s="2"/>
      <c r="I217" s="10"/>
      <c r="J217" s="10">
        <v>272.2</v>
      </c>
      <c r="K217" s="2"/>
      <c r="L217" s="2"/>
      <c r="M217" s="2">
        <v>10.1</v>
      </c>
      <c r="N217" s="3">
        <f t="shared" si="23"/>
        <v>0</v>
      </c>
      <c r="O217" s="3">
        <f>SQRT(3)*J217*M217/1000</f>
        <v>4.7617887211845078</v>
      </c>
      <c r="P217" s="3">
        <f>SQRT(3)*J217*M217/1000</f>
        <v>4.7617887211845078</v>
      </c>
      <c r="Q217" s="4">
        <f t="shared" si="22"/>
        <v>7.5583947955309654</v>
      </c>
      <c r="R217" s="6"/>
      <c r="S217" s="35"/>
    </row>
    <row r="218" spans="1:19" ht="15.75" x14ac:dyDescent="0.25">
      <c r="A218" s="1">
        <v>352</v>
      </c>
      <c r="B218" s="1" t="s">
        <v>124</v>
      </c>
      <c r="C218" s="1" t="s">
        <v>23</v>
      </c>
      <c r="D218" s="1">
        <v>6.3</v>
      </c>
      <c r="E218" s="2">
        <v>33</v>
      </c>
      <c r="F218" s="2"/>
      <c r="G218" s="2">
        <v>330</v>
      </c>
      <c r="H218" s="2"/>
      <c r="I218" s="10"/>
      <c r="J218" s="10">
        <v>24</v>
      </c>
      <c r="K218" s="2"/>
      <c r="L218" s="2"/>
      <c r="M218" s="2">
        <v>10.6</v>
      </c>
      <c r="N218" s="3">
        <f t="shared" si="23"/>
        <v>0</v>
      </c>
      <c r="O218" s="3">
        <f t="shared" si="24"/>
        <v>0.44063372544552237</v>
      </c>
      <c r="P218" s="3">
        <f>SQRT(3)*J218*M218/1000</f>
        <v>0.44063372544552237</v>
      </c>
      <c r="Q218" s="4">
        <f t="shared" si="22"/>
        <v>6.9941861181828946</v>
      </c>
      <c r="R218" s="2"/>
      <c r="S218" s="5">
        <f>D218*1.05-P218</f>
        <v>6.1743662745544778</v>
      </c>
    </row>
    <row r="219" spans="1:19" ht="15.75" x14ac:dyDescent="0.25">
      <c r="A219" s="1">
        <v>359</v>
      </c>
      <c r="B219" s="1" t="s">
        <v>125</v>
      </c>
      <c r="C219" s="1" t="s">
        <v>23</v>
      </c>
      <c r="D219" s="1">
        <v>10</v>
      </c>
      <c r="E219" s="2">
        <v>52.5</v>
      </c>
      <c r="F219" s="2">
        <v>150</v>
      </c>
      <c r="G219" s="2">
        <v>525</v>
      </c>
      <c r="H219" s="2"/>
      <c r="I219" s="10">
        <v>14.4</v>
      </c>
      <c r="J219" s="10">
        <v>38.4</v>
      </c>
      <c r="K219" s="2"/>
      <c r="L219" s="2">
        <v>35.9</v>
      </c>
      <c r="M219" s="2">
        <v>10.3</v>
      </c>
      <c r="N219" s="3">
        <f t="shared" si="23"/>
        <v>0.89540098548080671</v>
      </c>
      <c r="O219" s="3">
        <f t="shared" si="24"/>
        <v>0.6850607354096423</v>
      </c>
      <c r="P219" s="3">
        <f>(SQRT(3)*J219*M219/1000)+(SQRT(3)*I219*L219/1000)</f>
        <v>1.580461720890449</v>
      </c>
      <c r="Q219" s="4">
        <f t="shared" si="22"/>
        <v>15.804617208904489</v>
      </c>
      <c r="R219" s="2"/>
      <c r="S219" s="34">
        <f>D219*1.05-(P219+P220)</f>
        <v>5.9744976499840377</v>
      </c>
    </row>
    <row r="220" spans="1:19" ht="15.75" x14ac:dyDescent="0.25">
      <c r="A220" s="1">
        <v>359</v>
      </c>
      <c r="B220" s="1" t="s">
        <v>125</v>
      </c>
      <c r="C220" s="1" t="s">
        <v>24</v>
      </c>
      <c r="D220" s="1">
        <v>6.3</v>
      </c>
      <c r="E220" s="2">
        <v>32</v>
      </c>
      <c r="F220" s="2">
        <v>94.5</v>
      </c>
      <c r="G220" s="2">
        <v>331</v>
      </c>
      <c r="H220" s="2"/>
      <c r="I220" s="10">
        <v>36.799999999999997</v>
      </c>
      <c r="J220" s="10">
        <v>41.6</v>
      </c>
      <c r="K220" s="2"/>
      <c r="L220" s="2">
        <v>34.9</v>
      </c>
      <c r="M220" s="2">
        <v>10</v>
      </c>
      <c r="N220" s="3">
        <f t="shared" si="23"/>
        <v>2.2245074931768603</v>
      </c>
      <c r="O220" s="3">
        <f t="shared" si="24"/>
        <v>0.72053313594865287</v>
      </c>
      <c r="P220" s="3">
        <f>(SQRT(3)*J220*M220/1000)+(SQRT(3)*I220*L220/1000)</f>
        <v>2.9450406291255131</v>
      </c>
      <c r="Q220" s="4">
        <f t="shared" si="22"/>
        <v>46.746676652785922</v>
      </c>
      <c r="R220" s="2"/>
      <c r="S220" s="35"/>
    </row>
    <row r="221" spans="1:19" ht="15.75" x14ac:dyDescent="0.25">
      <c r="A221" s="1">
        <v>372</v>
      </c>
      <c r="B221" s="1" t="s">
        <v>208</v>
      </c>
      <c r="C221" s="1" t="s">
        <v>23</v>
      </c>
      <c r="D221" s="1">
        <v>2.5</v>
      </c>
      <c r="E221" s="2">
        <v>13.1</v>
      </c>
      <c r="F221" s="2">
        <v>0</v>
      </c>
      <c r="G221" s="2">
        <v>131.19999999999999</v>
      </c>
      <c r="H221" s="2">
        <v>0</v>
      </c>
      <c r="I221" s="10">
        <v>0</v>
      </c>
      <c r="J221" s="10">
        <v>7.1</v>
      </c>
      <c r="K221" s="2">
        <v>0</v>
      </c>
      <c r="L221" s="2">
        <v>0</v>
      </c>
      <c r="M221" s="2">
        <v>10.199999999999999</v>
      </c>
      <c r="N221" s="3">
        <f>SQRT(3)*H221*K221/1000+SQRT(3)*I221*L221/1000</f>
        <v>0</v>
      </c>
      <c r="O221" s="3">
        <f>SQRT(3)*J221*M221/1000</f>
        <v>0.12543511948413807</v>
      </c>
      <c r="P221" s="3">
        <f t="shared" ref="P221" si="27">SQRT(3)*J221*M221/1000</f>
        <v>0.12543511948413807</v>
      </c>
      <c r="Q221" s="4">
        <f t="shared" si="22"/>
        <v>5.0174047793655232</v>
      </c>
      <c r="R221" s="7"/>
      <c r="S221" s="5">
        <f>D221*1.05-P221</f>
        <v>2.4995648805158619</v>
      </c>
    </row>
    <row r="222" spans="1:19" ht="15.75" x14ac:dyDescent="0.25">
      <c r="A222" s="1">
        <v>506</v>
      </c>
      <c r="B222" s="1" t="s">
        <v>126</v>
      </c>
      <c r="C222" s="1" t="s">
        <v>23</v>
      </c>
      <c r="D222" s="1">
        <v>2.5</v>
      </c>
      <c r="E222" s="2">
        <v>13.12</v>
      </c>
      <c r="F222" s="2"/>
      <c r="G222" s="2">
        <v>131.19999999999999</v>
      </c>
      <c r="H222" s="2"/>
      <c r="I222" s="10"/>
      <c r="J222" s="10">
        <v>12.8</v>
      </c>
      <c r="K222" s="2"/>
      <c r="L222" s="2"/>
      <c r="M222" s="2">
        <v>10.4</v>
      </c>
      <c r="N222" s="3">
        <f t="shared" si="23"/>
        <v>0</v>
      </c>
      <c r="O222" s="3">
        <f t="shared" si="24"/>
        <v>0.23057060350356895</v>
      </c>
      <c r="P222" s="3">
        <f>SQRT(3)*J222*M222/1000</f>
        <v>0.23057060350356895</v>
      </c>
      <c r="Q222" s="4">
        <f t="shared" si="22"/>
        <v>9.2228241401427571</v>
      </c>
      <c r="R222" s="2"/>
      <c r="S222" s="5">
        <f>D222*1.05-P222</f>
        <v>2.3944293964964309</v>
      </c>
    </row>
    <row r="223" spans="1:19" ht="15.75" x14ac:dyDescent="0.25">
      <c r="A223" s="1">
        <v>507</v>
      </c>
      <c r="B223" s="1" t="s">
        <v>127</v>
      </c>
      <c r="C223" s="1" t="s">
        <v>23</v>
      </c>
      <c r="D223" s="1">
        <v>2.5</v>
      </c>
      <c r="E223" s="2">
        <v>13.12</v>
      </c>
      <c r="F223" s="2"/>
      <c r="G223" s="2">
        <v>131.19999999999999</v>
      </c>
      <c r="H223" s="2"/>
      <c r="I223" s="10"/>
      <c r="J223" s="10">
        <v>28.2</v>
      </c>
      <c r="K223" s="2"/>
      <c r="L223" s="2"/>
      <c r="M223" s="2">
        <v>10.4</v>
      </c>
      <c r="N223" s="3">
        <f t="shared" si="23"/>
        <v>0</v>
      </c>
      <c r="O223" s="3">
        <f t="shared" si="24"/>
        <v>0.50797586084380031</v>
      </c>
      <c r="P223" s="3">
        <f>SQRT(3)*J223*M223/1000</f>
        <v>0.50797586084380031</v>
      </c>
      <c r="Q223" s="4">
        <f t="shared" si="22"/>
        <v>20.319034433752012</v>
      </c>
      <c r="R223" s="2"/>
      <c r="S223" s="5">
        <f>D223*1.05-P223</f>
        <v>2.1170241391561997</v>
      </c>
    </row>
    <row r="224" spans="1:19" ht="15.75" x14ac:dyDescent="0.25">
      <c r="A224" s="37" t="s">
        <v>128</v>
      </c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9"/>
      <c r="S224" s="24"/>
    </row>
    <row r="225" spans="1:19" ht="15.75" x14ac:dyDescent="0.25">
      <c r="A225" s="1">
        <v>12</v>
      </c>
      <c r="B225" s="1" t="s">
        <v>129</v>
      </c>
      <c r="C225" s="1" t="s">
        <v>23</v>
      </c>
      <c r="D225" s="1">
        <v>1.6</v>
      </c>
      <c r="E225" s="2"/>
      <c r="F225" s="2">
        <v>26.4</v>
      </c>
      <c r="G225" s="2">
        <v>88</v>
      </c>
      <c r="H225" s="2"/>
      <c r="I225" s="2"/>
      <c r="J225" s="10">
        <v>11</v>
      </c>
      <c r="K225" s="2"/>
      <c r="L225" s="2"/>
      <c r="M225" s="2">
        <v>10.199999999999999</v>
      </c>
      <c r="N225" s="3">
        <f t="shared" ref="N225:N315" si="28">SQRT(3)*H225*K225/1000+SQRT(3)*I225*L225/1000</f>
        <v>0</v>
      </c>
      <c r="O225" s="3">
        <f t="shared" ref="O225:O315" si="29">SQRT(3)*J225*M225/1000</f>
        <v>0.19433610060922799</v>
      </c>
      <c r="P225" s="3">
        <f t="shared" ref="P225:P249" si="30">SQRT(3)*J225*M225/1000</f>
        <v>0.19433610060922799</v>
      </c>
      <c r="Q225" s="4">
        <f t="shared" ref="Q225:Q314" si="31">P225/D225*100</f>
        <v>12.146006288076748</v>
      </c>
      <c r="R225" s="2"/>
      <c r="S225" s="5">
        <f>D225*1.05-P225</f>
        <v>1.4856638993907723</v>
      </c>
    </row>
    <row r="226" spans="1:19" ht="15.75" x14ac:dyDescent="0.25">
      <c r="A226" s="1">
        <v>14</v>
      </c>
      <c r="B226" s="1" t="s">
        <v>172</v>
      </c>
      <c r="C226" s="1" t="s">
        <v>23</v>
      </c>
      <c r="D226" s="1">
        <v>2.5</v>
      </c>
      <c r="E226" s="2">
        <v>0</v>
      </c>
      <c r="F226" s="2">
        <v>41.2</v>
      </c>
      <c r="G226" s="2">
        <v>229</v>
      </c>
      <c r="H226" s="2">
        <v>0</v>
      </c>
      <c r="I226" s="2">
        <v>0</v>
      </c>
      <c r="J226" s="10">
        <v>29.6</v>
      </c>
      <c r="K226" s="2">
        <v>0</v>
      </c>
      <c r="L226" s="2">
        <v>0</v>
      </c>
      <c r="M226" s="2">
        <v>6.16</v>
      </c>
      <c r="N226" s="3">
        <f t="shared" si="28"/>
        <v>0</v>
      </c>
      <c r="O226" s="3">
        <f t="shared" si="29"/>
        <v>0.3158152160488788</v>
      </c>
      <c r="P226" s="3">
        <f t="shared" si="30"/>
        <v>0.3158152160488788</v>
      </c>
      <c r="Q226" s="4">
        <f t="shared" si="31"/>
        <v>12.632608641955152</v>
      </c>
      <c r="R226" s="2"/>
      <c r="S226" s="34">
        <f>D226*1.05-(P226+P227)</f>
        <v>2.0756004120423825</v>
      </c>
    </row>
    <row r="227" spans="1:19" ht="15.75" x14ac:dyDescent="0.25">
      <c r="A227" s="1">
        <v>14</v>
      </c>
      <c r="B227" s="1" t="s">
        <v>172</v>
      </c>
      <c r="C227" s="1" t="s">
        <v>24</v>
      </c>
      <c r="D227" s="1">
        <v>2.5</v>
      </c>
      <c r="E227" s="2">
        <v>0</v>
      </c>
      <c r="F227" s="2">
        <v>41.2</v>
      </c>
      <c r="G227" s="2">
        <v>229</v>
      </c>
      <c r="H227" s="2">
        <v>0</v>
      </c>
      <c r="I227" s="2">
        <v>0</v>
      </c>
      <c r="J227" s="10">
        <v>22</v>
      </c>
      <c r="K227" s="2">
        <v>0</v>
      </c>
      <c r="L227" s="2">
        <v>0</v>
      </c>
      <c r="M227" s="2">
        <v>6.13</v>
      </c>
      <c r="N227" s="3">
        <f t="shared" si="28"/>
        <v>0</v>
      </c>
      <c r="O227" s="3">
        <f t="shared" si="29"/>
        <v>0.23358437190873876</v>
      </c>
      <c r="P227" s="3">
        <f t="shared" si="30"/>
        <v>0.23358437190873876</v>
      </c>
      <c r="Q227" s="4">
        <f t="shared" si="31"/>
        <v>9.3433748763495501</v>
      </c>
      <c r="R227" s="2"/>
      <c r="S227" s="35"/>
    </row>
    <row r="228" spans="1:19" ht="15.75" x14ac:dyDescent="0.25">
      <c r="A228" s="1">
        <v>16</v>
      </c>
      <c r="B228" s="1" t="s">
        <v>130</v>
      </c>
      <c r="C228" s="1" t="s">
        <v>23</v>
      </c>
      <c r="D228" s="1">
        <v>1.6</v>
      </c>
      <c r="E228" s="2"/>
      <c r="F228" s="2">
        <v>26.4</v>
      </c>
      <c r="G228" s="2">
        <v>88</v>
      </c>
      <c r="H228" s="2"/>
      <c r="I228" s="2"/>
      <c r="J228" s="10">
        <v>8</v>
      </c>
      <c r="K228" s="2"/>
      <c r="L228" s="2"/>
      <c r="M228" s="2">
        <v>10.199999999999999</v>
      </c>
      <c r="N228" s="3">
        <f t="shared" si="28"/>
        <v>0</v>
      </c>
      <c r="O228" s="3">
        <f t="shared" si="29"/>
        <v>0.14133534589762037</v>
      </c>
      <c r="P228" s="3">
        <f t="shared" si="30"/>
        <v>0.14133534589762037</v>
      </c>
      <c r="Q228" s="4">
        <f t="shared" si="31"/>
        <v>8.8334591186012723</v>
      </c>
      <c r="R228" s="2"/>
      <c r="S228" s="34">
        <f>D228*1.05-(P228+P229)</f>
        <v>1.4877423603598547</v>
      </c>
    </row>
    <row r="229" spans="1:19" ht="15.75" x14ac:dyDescent="0.25">
      <c r="A229" s="1">
        <v>16</v>
      </c>
      <c r="B229" s="1" t="s">
        <v>130</v>
      </c>
      <c r="C229" s="1" t="s">
        <v>24</v>
      </c>
      <c r="D229" s="1">
        <v>1.6</v>
      </c>
      <c r="E229" s="2"/>
      <c r="F229" s="2">
        <v>26.4</v>
      </c>
      <c r="G229" s="2">
        <v>88</v>
      </c>
      <c r="H229" s="2"/>
      <c r="I229" s="2"/>
      <c r="J229" s="10">
        <v>3</v>
      </c>
      <c r="K229" s="2"/>
      <c r="L229" s="2"/>
      <c r="M229" s="2">
        <v>9.8000000000000007</v>
      </c>
      <c r="N229" s="3">
        <f t="shared" si="28"/>
        <v>0</v>
      </c>
      <c r="O229" s="3">
        <f t="shared" si="29"/>
        <v>5.0922293742525E-2</v>
      </c>
      <c r="P229" s="3">
        <f t="shared" si="30"/>
        <v>5.0922293742525E-2</v>
      </c>
      <c r="Q229" s="4">
        <f t="shared" si="31"/>
        <v>3.182643358907812</v>
      </c>
      <c r="R229" s="2"/>
      <c r="S229" s="35"/>
    </row>
    <row r="230" spans="1:19" ht="38.25" x14ac:dyDescent="0.25">
      <c r="A230" s="1">
        <v>18</v>
      </c>
      <c r="B230" s="1" t="s">
        <v>131</v>
      </c>
      <c r="C230" s="1" t="s">
        <v>23</v>
      </c>
      <c r="D230" s="1">
        <v>4</v>
      </c>
      <c r="E230" s="2"/>
      <c r="F230" s="2">
        <v>66</v>
      </c>
      <c r="G230" s="2">
        <v>220</v>
      </c>
      <c r="H230" s="2"/>
      <c r="I230" s="2"/>
      <c r="J230" s="10">
        <v>0</v>
      </c>
      <c r="K230" s="2"/>
      <c r="L230" s="2"/>
      <c r="M230" s="2">
        <v>10.7</v>
      </c>
      <c r="N230" s="3">
        <f t="shared" si="28"/>
        <v>0</v>
      </c>
      <c r="O230" s="3">
        <f t="shared" si="29"/>
        <v>0</v>
      </c>
      <c r="P230" s="3">
        <f t="shared" si="30"/>
        <v>0</v>
      </c>
      <c r="Q230" s="4">
        <f t="shared" si="31"/>
        <v>0</v>
      </c>
      <c r="R230" s="6" t="s">
        <v>28</v>
      </c>
      <c r="S230" s="34">
        <f>D230*1.05-(P230+P231)</f>
        <v>4.0888023381540783</v>
      </c>
    </row>
    <row r="231" spans="1:19" ht="15.75" x14ac:dyDescent="0.25">
      <c r="A231" s="1">
        <v>18</v>
      </c>
      <c r="B231" s="1" t="s">
        <v>131</v>
      </c>
      <c r="C231" s="1" t="s">
        <v>24</v>
      </c>
      <c r="D231" s="1">
        <v>4</v>
      </c>
      <c r="E231" s="2"/>
      <c r="F231" s="2">
        <v>66</v>
      </c>
      <c r="G231" s="2">
        <v>220</v>
      </c>
      <c r="H231" s="2"/>
      <c r="I231" s="2"/>
      <c r="J231" s="10">
        <v>6</v>
      </c>
      <c r="K231" s="2"/>
      <c r="L231" s="2"/>
      <c r="M231" s="2">
        <v>10.7</v>
      </c>
      <c r="N231" s="3">
        <f t="shared" si="28"/>
        <v>0</v>
      </c>
      <c r="O231" s="3">
        <f t="shared" si="29"/>
        <v>0.11119766184592192</v>
      </c>
      <c r="P231" s="3">
        <f t="shared" si="30"/>
        <v>0.11119766184592192</v>
      </c>
      <c r="Q231" s="4">
        <f t="shared" si="31"/>
        <v>2.7799415461480481</v>
      </c>
      <c r="R231" s="2"/>
      <c r="S231" s="35"/>
    </row>
    <row r="232" spans="1:19" ht="15.75" x14ac:dyDescent="0.25">
      <c r="A232" s="1">
        <v>19</v>
      </c>
      <c r="B232" s="1" t="s">
        <v>132</v>
      </c>
      <c r="C232" s="1" t="s">
        <v>23</v>
      </c>
      <c r="D232" s="1">
        <v>1</v>
      </c>
      <c r="E232" s="2"/>
      <c r="F232" s="2">
        <v>16.5</v>
      </c>
      <c r="G232" s="2">
        <v>55</v>
      </c>
      <c r="H232" s="2"/>
      <c r="I232" s="2"/>
      <c r="J232" s="10">
        <v>2.7</v>
      </c>
      <c r="K232" s="2"/>
      <c r="L232" s="2"/>
      <c r="M232" s="2">
        <v>10.3</v>
      </c>
      <c r="N232" s="3">
        <f t="shared" si="28"/>
        <v>0</v>
      </c>
      <c r="O232" s="3">
        <f t="shared" si="29"/>
        <v>4.8168332958490483E-2</v>
      </c>
      <c r="P232" s="3">
        <f t="shared" si="30"/>
        <v>4.8168332958490483E-2</v>
      </c>
      <c r="Q232" s="4">
        <f t="shared" si="31"/>
        <v>4.8168332958490483</v>
      </c>
      <c r="R232" s="2"/>
      <c r="S232" s="5">
        <f>D232*1.05-P232</f>
        <v>1.0018316670415095</v>
      </c>
    </row>
    <row r="233" spans="1:19" ht="38.25" x14ac:dyDescent="0.25">
      <c r="A233" s="1">
        <v>21</v>
      </c>
      <c r="B233" s="1" t="s">
        <v>133</v>
      </c>
      <c r="C233" s="1" t="s">
        <v>23</v>
      </c>
      <c r="D233" s="1">
        <v>1.6</v>
      </c>
      <c r="E233" s="2"/>
      <c r="F233" s="2">
        <v>26.4</v>
      </c>
      <c r="G233" s="2">
        <v>88</v>
      </c>
      <c r="H233" s="2"/>
      <c r="I233" s="2"/>
      <c r="J233" s="10">
        <v>0</v>
      </c>
      <c r="K233" s="2"/>
      <c r="L233" s="2"/>
      <c r="M233" s="2">
        <v>10.199999999999999</v>
      </c>
      <c r="N233" s="3">
        <f t="shared" si="28"/>
        <v>0</v>
      </c>
      <c r="O233" s="3">
        <f t="shared" si="29"/>
        <v>0</v>
      </c>
      <c r="P233" s="3">
        <f t="shared" si="30"/>
        <v>0</v>
      </c>
      <c r="Q233" s="4">
        <f t="shared" si="31"/>
        <v>0</v>
      </c>
      <c r="R233" s="6" t="s">
        <v>28</v>
      </c>
      <c r="S233" s="34">
        <f>D233*1.05-(P233+P234)</f>
        <v>1.3945580269126492</v>
      </c>
    </row>
    <row r="234" spans="1:19" ht="15.75" x14ac:dyDescent="0.25">
      <c r="A234" s="1">
        <v>21</v>
      </c>
      <c r="B234" s="1" t="s">
        <v>133</v>
      </c>
      <c r="C234" s="1" t="s">
        <v>24</v>
      </c>
      <c r="D234" s="1">
        <v>1.6</v>
      </c>
      <c r="E234" s="2"/>
      <c r="F234" s="2">
        <v>26.4</v>
      </c>
      <c r="G234" s="2">
        <v>88</v>
      </c>
      <c r="H234" s="2"/>
      <c r="I234" s="2"/>
      <c r="J234" s="10">
        <v>16</v>
      </c>
      <c r="K234" s="2"/>
      <c r="L234" s="2"/>
      <c r="M234" s="2">
        <v>10.3</v>
      </c>
      <c r="N234" s="3">
        <f t="shared" si="28"/>
        <v>0</v>
      </c>
      <c r="O234" s="3">
        <f t="shared" si="29"/>
        <v>0.28544197308735098</v>
      </c>
      <c r="P234" s="3">
        <f t="shared" si="30"/>
        <v>0.28544197308735098</v>
      </c>
      <c r="Q234" s="4">
        <f t="shared" si="31"/>
        <v>17.840123317959435</v>
      </c>
      <c r="R234" s="2"/>
      <c r="S234" s="35"/>
    </row>
    <row r="235" spans="1:19" ht="38.25" x14ac:dyDescent="0.25">
      <c r="A235" s="1">
        <v>23</v>
      </c>
      <c r="B235" s="1" t="s">
        <v>134</v>
      </c>
      <c r="C235" s="1" t="s">
        <v>23</v>
      </c>
      <c r="D235" s="1">
        <v>1.6</v>
      </c>
      <c r="E235" s="2"/>
      <c r="F235" s="2">
        <v>26.4</v>
      </c>
      <c r="G235" s="2">
        <v>88</v>
      </c>
      <c r="H235" s="2"/>
      <c r="I235" s="2"/>
      <c r="J235" s="10">
        <v>0</v>
      </c>
      <c r="K235" s="2"/>
      <c r="L235" s="2"/>
      <c r="M235" s="2">
        <v>10.4</v>
      </c>
      <c r="N235" s="3">
        <f t="shared" si="28"/>
        <v>0</v>
      </c>
      <c r="O235" s="3">
        <f t="shared" si="29"/>
        <v>0</v>
      </c>
      <c r="P235" s="3">
        <f t="shared" si="30"/>
        <v>0</v>
      </c>
      <c r="Q235" s="4">
        <f t="shared" si="31"/>
        <v>0</v>
      </c>
      <c r="R235" s="6" t="s">
        <v>28</v>
      </c>
      <c r="S235" s="34">
        <f>D235*1.05-(P235+P236)</f>
        <v>1.4818533876141207</v>
      </c>
    </row>
    <row r="236" spans="1:19" ht="15.75" x14ac:dyDescent="0.25">
      <c r="A236" s="1">
        <v>23</v>
      </c>
      <c r="B236" s="1" t="s">
        <v>134</v>
      </c>
      <c r="C236" s="1" t="s">
        <v>24</v>
      </c>
      <c r="D236" s="1">
        <v>1.6</v>
      </c>
      <c r="E236" s="2"/>
      <c r="F236" s="2">
        <v>26.4</v>
      </c>
      <c r="G236" s="2">
        <v>84</v>
      </c>
      <c r="H236" s="2"/>
      <c r="I236" s="2"/>
      <c r="J236" s="10">
        <v>11</v>
      </c>
      <c r="K236" s="2"/>
      <c r="L236" s="2"/>
      <c r="M236" s="2">
        <v>10.4</v>
      </c>
      <c r="N236" s="3">
        <f t="shared" si="28"/>
        <v>0</v>
      </c>
      <c r="O236" s="3">
        <f t="shared" si="29"/>
        <v>0.19814661238587955</v>
      </c>
      <c r="P236" s="3">
        <f t="shared" si="30"/>
        <v>0.19814661238587955</v>
      </c>
      <c r="Q236" s="4">
        <f t="shared" si="31"/>
        <v>12.384163274117471</v>
      </c>
      <c r="R236" s="6"/>
      <c r="S236" s="35"/>
    </row>
    <row r="237" spans="1:19" ht="38.25" x14ac:dyDescent="0.25">
      <c r="A237" s="1">
        <v>24</v>
      </c>
      <c r="B237" s="1" t="s">
        <v>135</v>
      </c>
      <c r="C237" s="1" t="s">
        <v>23</v>
      </c>
      <c r="D237" s="1">
        <v>1.6</v>
      </c>
      <c r="E237" s="2"/>
      <c r="F237" s="2">
        <v>26.4</v>
      </c>
      <c r="G237" s="2">
        <v>88</v>
      </c>
      <c r="H237" s="2"/>
      <c r="I237" s="2"/>
      <c r="J237" s="10">
        <v>0</v>
      </c>
      <c r="K237" s="2"/>
      <c r="L237" s="2"/>
      <c r="M237" s="2">
        <v>10.5</v>
      </c>
      <c r="N237" s="3">
        <f t="shared" si="28"/>
        <v>0</v>
      </c>
      <c r="O237" s="3">
        <f t="shared" si="29"/>
        <v>0</v>
      </c>
      <c r="P237" s="3">
        <f t="shared" si="30"/>
        <v>0</v>
      </c>
      <c r="Q237" s="4">
        <f t="shared" si="31"/>
        <v>0</v>
      </c>
      <c r="R237" s="6" t="s">
        <v>28</v>
      </c>
      <c r="S237" s="34">
        <f>D237*1.05-(P237+P238)</f>
        <v>1.5526942656436877</v>
      </c>
    </row>
    <row r="238" spans="1:19" ht="15.75" x14ac:dyDescent="0.25">
      <c r="A238" s="1">
        <v>24</v>
      </c>
      <c r="B238" s="1" t="s">
        <v>135</v>
      </c>
      <c r="C238" s="1" t="s">
        <v>24</v>
      </c>
      <c r="D238" s="1">
        <v>1.6</v>
      </c>
      <c r="E238" s="2"/>
      <c r="F238" s="2">
        <v>26.4</v>
      </c>
      <c r="G238" s="2">
        <v>88</v>
      </c>
      <c r="H238" s="2"/>
      <c r="I238" s="2"/>
      <c r="J238" s="10">
        <v>7</v>
      </c>
      <c r="K238" s="2"/>
      <c r="L238" s="2"/>
      <c r="M238" s="2">
        <v>10.5</v>
      </c>
      <c r="N238" s="3">
        <f t="shared" si="28"/>
        <v>0</v>
      </c>
      <c r="O238" s="3">
        <f t="shared" si="29"/>
        <v>0.12730573435631248</v>
      </c>
      <c r="P238" s="3">
        <f t="shared" si="30"/>
        <v>0.12730573435631248</v>
      </c>
      <c r="Q238" s="4">
        <f t="shared" si="31"/>
        <v>7.9566083972695294</v>
      </c>
      <c r="R238" s="2"/>
      <c r="S238" s="35"/>
    </row>
    <row r="239" spans="1:19" ht="15.75" x14ac:dyDescent="0.25">
      <c r="A239" s="1">
        <v>26</v>
      </c>
      <c r="B239" s="1" t="s">
        <v>136</v>
      </c>
      <c r="C239" s="1" t="s">
        <v>23</v>
      </c>
      <c r="D239" s="1">
        <v>2.5</v>
      </c>
      <c r="E239" s="2"/>
      <c r="F239" s="2">
        <v>41.2</v>
      </c>
      <c r="G239" s="2">
        <v>137.5</v>
      </c>
      <c r="H239" s="2"/>
      <c r="I239" s="2"/>
      <c r="J239" s="10">
        <v>10</v>
      </c>
      <c r="K239" s="2"/>
      <c r="L239" s="2"/>
      <c r="M239" s="2">
        <v>10</v>
      </c>
      <c r="N239" s="3">
        <f t="shared" si="28"/>
        <v>0</v>
      </c>
      <c r="O239" s="3">
        <f t="shared" si="29"/>
        <v>0.1732050807568877</v>
      </c>
      <c r="P239" s="3">
        <f t="shared" si="30"/>
        <v>0.1732050807568877</v>
      </c>
      <c r="Q239" s="4">
        <f t="shared" si="31"/>
        <v>6.9282032302755079</v>
      </c>
      <c r="R239" s="2"/>
      <c r="S239" s="5">
        <f>D239*1.05-P239</f>
        <v>2.4517949192431123</v>
      </c>
    </row>
    <row r="240" spans="1:19" ht="15.75" x14ac:dyDescent="0.25">
      <c r="A240" s="1">
        <v>46</v>
      </c>
      <c r="B240" s="1" t="s">
        <v>137</v>
      </c>
      <c r="C240" s="1" t="s">
        <v>23</v>
      </c>
      <c r="D240" s="1">
        <v>1.6</v>
      </c>
      <c r="E240" s="2"/>
      <c r="F240" s="2">
        <v>26.4</v>
      </c>
      <c r="G240" s="2">
        <v>88</v>
      </c>
      <c r="H240" s="2"/>
      <c r="I240" s="2"/>
      <c r="J240" s="10">
        <v>2</v>
      </c>
      <c r="K240" s="2"/>
      <c r="L240" s="2"/>
      <c r="M240" s="2">
        <v>10.199999999999999</v>
      </c>
      <c r="N240" s="3">
        <f t="shared" si="28"/>
        <v>0</v>
      </c>
      <c r="O240" s="3">
        <f t="shared" si="29"/>
        <v>3.5333836474405092E-2</v>
      </c>
      <c r="P240" s="3">
        <f t="shared" si="30"/>
        <v>3.5333836474405092E-2</v>
      </c>
      <c r="Q240" s="4">
        <f t="shared" si="31"/>
        <v>2.2083647796503181</v>
      </c>
      <c r="R240" s="2"/>
      <c r="S240" s="5">
        <f>D240*1.05-P240</f>
        <v>1.644666163525595</v>
      </c>
    </row>
    <row r="241" spans="1:19" ht="15.75" x14ac:dyDescent="0.25">
      <c r="A241" s="1">
        <v>51</v>
      </c>
      <c r="B241" s="1" t="s">
        <v>138</v>
      </c>
      <c r="C241" s="1" t="s">
        <v>23</v>
      </c>
      <c r="D241" s="1">
        <v>2.5</v>
      </c>
      <c r="E241" s="2"/>
      <c r="F241" s="2">
        <v>41.2</v>
      </c>
      <c r="G241" s="2">
        <v>137.5</v>
      </c>
      <c r="H241" s="2"/>
      <c r="I241" s="2"/>
      <c r="J241" s="10">
        <v>3</v>
      </c>
      <c r="K241" s="2"/>
      <c r="L241" s="2"/>
      <c r="M241" s="2">
        <v>10</v>
      </c>
      <c r="N241" s="3">
        <f t="shared" si="28"/>
        <v>0</v>
      </c>
      <c r="O241" s="3">
        <f t="shared" si="29"/>
        <v>5.1961524227066319E-2</v>
      </c>
      <c r="P241" s="3">
        <f t="shared" si="30"/>
        <v>5.1961524227066319E-2</v>
      </c>
      <c r="Q241" s="4">
        <f t="shared" si="31"/>
        <v>2.0784609690826525</v>
      </c>
      <c r="R241" s="2"/>
      <c r="S241" s="5">
        <f>D241*1.05-P241</f>
        <v>2.5730384757729339</v>
      </c>
    </row>
    <row r="242" spans="1:19" ht="15.75" x14ac:dyDescent="0.25">
      <c r="A242" s="1">
        <v>52</v>
      </c>
      <c r="B242" s="1" t="s">
        <v>139</v>
      </c>
      <c r="C242" s="1" t="s">
        <v>23</v>
      </c>
      <c r="D242" s="1">
        <v>2.5</v>
      </c>
      <c r="E242" s="2"/>
      <c r="F242" s="2">
        <v>41.2</v>
      </c>
      <c r="G242" s="2">
        <v>137.5</v>
      </c>
      <c r="H242" s="2"/>
      <c r="I242" s="2"/>
      <c r="J242" s="10">
        <v>6.3</v>
      </c>
      <c r="K242" s="2"/>
      <c r="L242" s="2"/>
      <c r="M242" s="2">
        <v>9.8000000000000007</v>
      </c>
      <c r="N242" s="3">
        <f t="shared" si="28"/>
        <v>0</v>
      </c>
      <c r="O242" s="3">
        <f t="shared" si="29"/>
        <v>0.10693681685930248</v>
      </c>
      <c r="P242" s="3">
        <f t="shared" si="30"/>
        <v>0.10693681685930248</v>
      </c>
      <c r="Q242" s="4">
        <f t="shared" si="31"/>
        <v>4.277472674372099</v>
      </c>
      <c r="R242" s="2"/>
      <c r="S242" s="5">
        <f>D242*1.05-P242</f>
        <v>2.5180631831406974</v>
      </c>
    </row>
    <row r="243" spans="1:19" ht="15.75" x14ac:dyDescent="0.25">
      <c r="A243" s="1">
        <v>55</v>
      </c>
      <c r="B243" s="1" t="s">
        <v>140</v>
      </c>
      <c r="C243" s="1" t="s">
        <v>23</v>
      </c>
      <c r="D243" s="1">
        <v>1.6</v>
      </c>
      <c r="E243" s="2"/>
      <c r="F243" s="2">
        <v>26.4</v>
      </c>
      <c r="G243" s="2">
        <v>88</v>
      </c>
      <c r="H243" s="2"/>
      <c r="I243" s="2"/>
      <c r="J243" s="10">
        <v>12</v>
      </c>
      <c r="K243" s="2"/>
      <c r="L243" s="2"/>
      <c r="M243" s="2">
        <v>10</v>
      </c>
      <c r="N243" s="3">
        <f t="shared" si="28"/>
        <v>0</v>
      </c>
      <c r="O243" s="3">
        <f t="shared" si="29"/>
        <v>0.20784609690826528</v>
      </c>
      <c r="P243" s="3">
        <f t="shared" si="30"/>
        <v>0.20784609690826528</v>
      </c>
      <c r="Q243" s="4">
        <f t="shared" si="31"/>
        <v>12.990381056766578</v>
      </c>
      <c r="R243" s="2"/>
      <c r="S243" s="5">
        <f>D243*1.05-P243</f>
        <v>1.4721539030917348</v>
      </c>
    </row>
    <row r="244" spans="1:19" ht="38.25" x14ac:dyDescent="0.25">
      <c r="A244" s="12">
        <v>57</v>
      </c>
      <c r="B244" s="12" t="s">
        <v>141</v>
      </c>
      <c r="C244" s="12" t="s">
        <v>23</v>
      </c>
      <c r="D244" s="12">
        <v>2.5</v>
      </c>
      <c r="E244" s="13"/>
      <c r="F244" s="13">
        <v>41.2</v>
      </c>
      <c r="G244" s="13">
        <v>137.5</v>
      </c>
      <c r="H244" s="13"/>
      <c r="I244" s="13"/>
      <c r="J244" s="21">
        <v>0</v>
      </c>
      <c r="K244" s="13"/>
      <c r="L244" s="13"/>
      <c r="M244" s="13">
        <v>10.5</v>
      </c>
      <c r="N244" s="14">
        <f t="shared" si="28"/>
        <v>0</v>
      </c>
      <c r="O244" s="14">
        <f t="shared" si="29"/>
        <v>0</v>
      </c>
      <c r="P244" s="3">
        <f t="shared" si="30"/>
        <v>0</v>
      </c>
      <c r="Q244" s="15">
        <f t="shared" si="31"/>
        <v>0</v>
      </c>
      <c r="R244" s="16" t="s">
        <v>28</v>
      </c>
      <c r="S244" s="36">
        <f>D244*1.05-(P244+P245)</f>
        <v>2.4067615982463213</v>
      </c>
    </row>
    <row r="245" spans="1:19" ht="15.75" x14ac:dyDescent="0.25">
      <c r="A245" s="1">
        <v>57</v>
      </c>
      <c r="B245" s="1" t="s">
        <v>141</v>
      </c>
      <c r="C245" s="1" t="s">
        <v>24</v>
      </c>
      <c r="D245" s="1">
        <v>2.5</v>
      </c>
      <c r="E245" s="2"/>
      <c r="F245" s="2">
        <v>41.2</v>
      </c>
      <c r="G245" s="2">
        <v>137.5</v>
      </c>
      <c r="H245" s="2"/>
      <c r="I245" s="2"/>
      <c r="J245" s="10">
        <v>12</v>
      </c>
      <c r="K245" s="2"/>
      <c r="L245" s="2"/>
      <c r="M245" s="2">
        <v>10.5</v>
      </c>
      <c r="N245" s="3">
        <f t="shared" si="28"/>
        <v>0</v>
      </c>
      <c r="O245" s="3">
        <f t="shared" si="29"/>
        <v>0.21823840175367853</v>
      </c>
      <c r="P245" s="3">
        <f t="shared" si="30"/>
        <v>0.21823840175367853</v>
      </c>
      <c r="Q245" s="4">
        <f t="shared" si="31"/>
        <v>8.7295360701471409</v>
      </c>
      <c r="R245" s="25"/>
      <c r="S245" s="35"/>
    </row>
    <row r="246" spans="1:19" ht="15.75" x14ac:dyDescent="0.25">
      <c r="A246" s="1">
        <v>59</v>
      </c>
      <c r="B246" s="1" t="s">
        <v>142</v>
      </c>
      <c r="C246" s="1" t="s">
        <v>23</v>
      </c>
      <c r="D246" s="1">
        <v>1.6</v>
      </c>
      <c r="E246" s="2"/>
      <c r="F246" s="2">
        <v>26.4</v>
      </c>
      <c r="G246" s="2">
        <v>88</v>
      </c>
      <c r="H246" s="2"/>
      <c r="I246" s="2"/>
      <c r="J246" s="10">
        <v>15</v>
      </c>
      <c r="K246" s="2"/>
      <c r="L246" s="2"/>
      <c r="M246" s="2">
        <v>10.5</v>
      </c>
      <c r="N246" s="3">
        <f t="shared" si="28"/>
        <v>0</v>
      </c>
      <c r="O246" s="3">
        <f t="shared" si="29"/>
        <v>0.2727980021920981</v>
      </c>
      <c r="P246" s="3">
        <f t="shared" si="30"/>
        <v>0.2727980021920981</v>
      </c>
      <c r="Q246" s="4">
        <f t="shared" si="31"/>
        <v>17.049875137006129</v>
      </c>
      <c r="R246" s="2"/>
      <c r="S246" s="5">
        <f>D246*1.05-P246</f>
        <v>1.407201997807902</v>
      </c>
    </row>
    <row r="247" spans="1:19" ht="38.25" x14ac:dyDescent="0.25">
      <c r="A247" s="1">
        <v>60</v>
      </c>
      <c r="B247" s="1" t="s">
        <v>143</v>
      </c>
      <c r="C247" s="1" t="s">
        <v>23</v>
      </c>
      <c r="D247" s="1">
        <v>1.6</v>
      </c>
      <c r="E247" s="2"/>
      <c r="F247" s="2">
        <v>26.4</v>
      </c>
      <c r="G247" s="2">
        <v>84</v>
      </c>
      <c r="H247" s="2"/>
      <c r="I247" s="2"/>
      <c r="J247" s="10">
        <v>0</v>
      </c>
      <c r="K247" s="2"/>
      <c r="L247" s="2"/>
      <c r="M247" s="2">
        <v>10.7</v>
      </c>
      <c r="N247" s="3">
        <f t="shared" si="28"/>
        <v>0</v>
      </c>
      <c r="O247" s="3">
        <f t="shared" si="29"/>
        <v>0</v>
      </c>
      <c r="P247" s="3">
        <f t="shared" si="30"/>
        <v>0</v>
      </c>
      <c r="Q247" s="4">
        <f t="shared" si="31"/>
        <v>0</v>
      </c>
      <c r="R247" s="6" t="s">
        <v>28</v>
      </c>
      <c r="S247" s="34">
        <f>D247*1.05-(P247+P248)</f>
        <v>1.5688023381540783</v>
      </c>
    </row>
    <row r="248" spans="1:19" ht="15.75" x14ac:dyDescent="0.25">
      <c r="A248" s="1">
        <v>60</v>
      </c>
      <c r="B248" s="1" t="s">
        <v>143</v>
      </c>
      <c r="C248" s="1" t="s">
        <v>24</v>
      </c>
      <c r="D248" s="1">
        <v>1.6</v>
      </c>
      <c r="E248" s="2"/>
      <c r="F248" s="2">
        <v>26.4</v>
      </c>
      <c r="G248" s="2">
        <v>88</v>
      </c>
      <c r="H248" s="2"/>
      <c r="I248" s="2"/>
      <c r="J248" s="10">
        <v>6</v>
      </c>
      <c r="K248" s="2"/>
      <c r="L248" s="2"/>
      <c r="M248" s="2">
        <v>10.7</v>
      </c>
      <c r="N248" s="3">
        <f t="shared" si="28"/>
        <v>0</v>
      </c>
      <c r="O248" s="3">
        <f t="shared" si="29"/>
        <v>0.11119766184592192</v>
      </c>
      <c r="P248" s="3">
        <f t="shared" si="30"/>
        <v>0.11119766184592192</v>
      </c>
      <c r="Q248" s="4">
        <f t="shared" si="31"/>
        <v>6.9498538653701187</v>
      </c>
      <c r="R248" s="2"/>
      <c r="S248" s="35"/>
    </row>
    <row r="249" spans="1:19" ht="15.75" x14ac:dyDescent="0.25">
      <c r="A249" s="1">
        <v>62</v>
      </c>
      <c r="B249" s="1" t="s">
        <v>144</v>
      </c>
      <c r="C249" s="1" t="s">
        <v>23</v>
      </c>
      <c r="D249" s="1">
        <v>1.6</v>
      </c>
      <c r="E249" s="2"/>
      <c r="F249" s="2">
        <v>26.4</v>
      </c>
      <c r="G249" s="2">
        <v>84</v>
      </c>
      <c r="H249" s="2"/>
      <c r="I249" s="2"/>
      <c r="J249" s="10">
        <v>2.6</v>
      </c>
      <c r="K249" s="2"/>
      <c r="L249" s="2"/>
      <c r="M249" s="2">
        <v>10.3</v>
      </c>
      <c r="N249" s="3">
        <f t="shared" si="28"/>
        <v>0</v>
      </c>
      <c r="O249" s="3">
        <f t="shared" si="29"/>
        <v>4.6384320626694529E-2</v>
      </c>
      <c r="P249" s="3">
        <f t="shared" si="30"/>
        <v>4.6384320626694529E-2</v>
      </c>
      <c r="Q249" s="4">
        <f t="shared" si="31"/>
        <v>2.8990200391684078</v>
      </c>
      <c r="R249" s="2"/>
      <c r="S249" s="5">
        <f>D249*1.05-P249</f>
        <v>1.6336156793733057</v>
      </c>
    </row>
    <row r="250" spans="1:19" ht="15.75" x14ac:dyDescent="0.25">
      <c r="A250" s="1">
        <v>68</v>
      </c>
      <c r="B250" s="1" t="s">
        <v>183</v>
      </c>
      <c r="C250" s="1" t="s">
        <v>23</v>
      </c>
      <c r="D250" s="1">
        <v>25</v>
      </c>
      <c r="E250" s="2">
        <v>125</v>
      </c>
      <c r="F250" s="2">
        <v>375</v>
      </c>
      <c r="G250" s="2">
        <v>1312</v>
      </c>
      <c r="H250" s="2">
        <v>0</v>
      </c>
      <c r="I250" s="10">
        <v>5.0999999999999996</v>
      </c>
      <c r="J250" s="10">
        <v>136</v>
      </c>
      <c r="K250" s="2">
        <v>0</v>
      </c>
      <c r="L250" s="2">
        <v>34.97</v>
      </c>
      <c r="M250" s="2">
        <v>10.210000000000001</v>
      </c>
      <c r="N250" s="3">
        <f t="shared" si="28"/>
        <v>0.30890606537748649</v>
      </c>
      <c r="O250" s="3">
        <f t="shared" si="29"/>
        <v>2.4050564693578402</v>
      </c>
      <c r="P250" s="3">
        <f>(SQRT(3)*J250*M250/1000)+(SQRT(3)*I250*L250/1000)</f>
        <v>2.7139625347353267</v>
      </c>
      <c r="Q250" s="4">
        <f t="shared" si="31"/>
        <v>10.855850138941307</v>
      </c>
      <c r="R250" s="7"/>
      <c r="S250" s="34">
        <f>D251*1.05-(P250+P251)</f>
        <v>9.282132196643321</v>
      </c>
    </row>
    <row r="251" spans="1:19" ht="15.75" x14ac:dyDescent="0.25">
      <c r="A251" s="1">
        <v>68</v>
      </c>
      <c r="B251" s="1" t="s">
        <v>183</v>
      </c>
      <c r="C251" s="1" t="s">
        <v>24</v>
      </c>
      <c r="D251" s="1">
        <v>16</v>
      </c>
      <c r="E251" s="2">
        <v>80.3</v>
      </c>
      <c r="F251" s="2">
        <v>240</v>
      </c>
      <c r="G251" s="2">
        <v>840</v>
      </c>
      <c r="H251" s="2">
        <v>0</v>
      </c>
      <c r="I251" s="10">
        <v>35.6</v>
      </c>
      <c r="J251" s="10">
        <v>149.19999999999999</v>
      </c>
      <c r="K251" s="2">
        <v>0</v>
      </c>
      <c r="L251" s="2">
        <v>35.159999999999997</v>
      </c>
      <c r="M251" s="2">
        <v>10.199999999999999</v>
      </c>
      <c r="N251" s="3">
        <f t="shared" si="28"/>
        <v>2.1680010676307333</v>
      </c>
      <c r="O251" s="3">
        <f t="shared" si="29"/>
        <v>2.6359042009906197</v>
      </c>
      <c r="P251" s="3">
        <f>(SQRT(3)*J251*M251/1000)+(SQRT(3)*I251*L251/1000)</f>
        <v>4.803905268621353</v>
      </c>
      <c r="Q251" s="4">
        <f t="shared" si="31"/>
        <v>30.024407928883456</v>
      </c>
      <c r="R251" s="7"/>
      <c r="S251" s="35"/>
    </row>
    <row r="252" spans="1:19" ht="15.75" x14ac:dyDescent="0.25">
      <c r="A252" s="1">
        <v>76</v>
      </c>
      <c r="B252" s="1" t="s">
        <v>145</v>
      </c>
      <c r="C252" s="1" t="s">
        <v>23</v>
      </c>
      <c r="D252" s="1">
        <v>10</v>
      </c>
      <c r="E252" s="2">
        <v>52.5</v>
      </c>
      <c r="F252" s="2">
        <v>150</v>
      </c>
      <c r="G252" s="2">
        <v>526</v>
      </c>
      <c r="H252" s="2"/>
      <c r="I252" s="10">
        <v>2</v>
      </c>
      <c r="J252" s="10">
        <v>58</v>
      </c>
      <c r="K252" s="2"/>
      <c r="L252" s="4">
        <v>35.799999999999997</v>
      </c>
      <c r="M252" s="4">
        <v>10.27</v>
      </c>
      <c r="N252" s="3">
        <f t="shared" si="28"/>
        <v>0.12401483782193159</v>
      </c>
      <c r="O252" s="3">
        <f t="shared" si="29"/>
        <v>1.0317133840364772</v>
      </c>
      <c r="P252" s="3">
        <f>(SQRT(3)*J252*M252/1000)+(SQRT(3)*I252*L252/1000)</f>
        <v>1.1557282218584088</v>
      </c>
      <c r="Q252" s="4">
        <f t="shared" si="31"/>
        <v>11.557282218584088</v>
      </c>
      <c r="R252" s="6"/>
      <c r="S252" s="34">
        <f>D252*1.05-(P252+P253)</f>
        <v>7.3198507942550872</v>
      </c>
    </row>
    <row r="253" spans="1:19" ht="15.75" x14ac:dyDescent="0.25">
      <c r="A253" s="1">
        <v>76</v>
      </c>
      <c r="B253" s="1" t="s">
        <v>145</v>
      </c>
      <c r="C253" s="1" t="s">
        <v>24</v>
      </c>
      <c r="D253" s="1">
        <v>16</v>
      </c>
      <c r="E253" s="2">
        <v>80.2</v>
      </c>
      <c r="F253" s="2">
        <v>240</v>
      </c>
      <c r="G253" s="2">
        <v>840</v>
      </c>
      <c r="H253" s="2"/>
      <c r="I253" s="10">
        <v>4</v>
      </c>
      <c r="J253" s="10">
        <v>100</v>
      </c>
      <c r="K253" s="2"/>
      <c r="L253" s="4">
        <v>36.200000000000003</v>
      </c>
      <c r="M253" s="4">
        <v>10.24</v>
      </c>
      <c r="N253" s="3">
        <f t="shared" si="28"/>
        <v>0.25080095693597343</v>
      </c>
      <c r="O253" s="3">
        <f t="shared" si="29"/>
        <v>1.7736200269505302</v>
      </c>
      <c r="P253" s="3">
        <f>(SQRT(3)*J253*M253/1000)+(SQRT(3)*I253*L253/1000)</f>
        <v>2.0244209838865035</v>
      </c>
      <c r="Q253" s="4">
        <f t="shared" si="31"/>
        <v>12.652631149290647</v>
      </c>
      <c r="R253" s="2"/>
      <c r="S253" s="35"/>
    </row>
    <row r="254" spans="1:19" ht="38.25" x14ac:dyDescent="0.25">
      <c r="A254" s="1">
        <v>79</v>
      </c>
      <c r="B254" s="1" t="s">
        <v>186</v>
      </c>
      <c r="C254" s="1" t="s">
        <v>23</v>
      </c>
      <c r="D254" s="1">
        <v>2.5</v>
      </c>
      <c r="E254" s="2">
        <v>0</v>
      </c>
      <c r="F254" s="2">
        <v>41.3</v>
      </c>
      <c r="G254" s="2">
        <v>138</v>
      </c>
      <c r="H254" s="2">
        <v>0</v>
      </c>
      <c r="I254" s="2">
        <v>0</v>
      </c>
      <c r="J254" s="10">
        <v>0</v>
      </c>
      <c r="K254" s="2">
        <v>0</v>
      </c>
      <c r="L254" s="2">
        <v>0</v>
      </c>
      <c r="M254" s="2">
        <v>10.164999999999999</v>
      </c>
      <c r="N254" s="3">
        <f t="shared" si="28"/>
        <v>0</v>
      </c>
      <c r="O254" s="3">
        <f t="shared" si="29"/>
        <v>0</v>
      </c>
      <c r="P254" s="3">
        <f t="shared" ref="P254:P255" si="32">SQRT(3)*J254*M254/1000</f>
        <v>0</v>
      </c>
      <c r="Q254" s="4">
        <f t="shared" si="31"/>
        <v>0</v>
      </c>
      <c r="R254" s="6" t="s">
        <v>28</v>
      </c>
      <c r="S254" s="34">
        <f>D254*1.05-(P254+P255)</f>
        <v>1.6689781022796866</v>
      </c>
    </row>
    <row r="255" spans="1:19" ht="15.75" x14ac:dyDescent="0.25">
      <c r="A255" s="1">
        <v>79</v>
      </c>
      <c r="B255" s="1" t="s">
        <v>186</v>
      </c>
      <c r="C255" s="1" t="s">
        <v>24</v>
      </c>
      <c r="D255" s="1">
        <v>2.5</v>
      </c>
      <c r="E255" s="2">
        <v>0</v>
      </c>
      <c r="F255" s="2">
        <v>41.2</v>
      </c>
      <c r="G255" s="2">
        <v>137.5</v>
      </c>
      <c r="H255" s="2">
        <v>0</v>
      </c>
      <c r="I255" s="2">
        <v>0</v>
      </c>
      <c r="J255" s="10">
        <v>54.3</v>
      </c>
      <c r="K255" s="2">
        <v>0</v>
      </c>
      <c r="L255" s="2">
        <v>0</v>
      </c>
      <c r="M255" s="2">
        <v>10.164999999999999</v>
      </c>
      <c r="N255" s="3">
        <f t="shared" si="28"/>
        <v>0</v>
      </c>
      <c r="O255" s="3">
        <f t="shared" si="29"/>
        <v>0.95602189772031354</v>
      </c>
      <c r="P255" s="3">
        <f t="shared" si="32"/>
        <v>0.95602189772031354</v>
      </c>
      <c r="Q255" s="4">
        <f t="shared" si="31"/>
        <v>38.240875908812541</v>
      </c>
      <c r="R255" s="6"/>
      <c r="S255" s="35"/>
    </row>
    <row r="256" spans="1:19" ht="15.75" x14ac:dyDescent="0.25">
      <c r="A256" s="1">
        <v>83</v>
      </c>
      <c r="B256" s="1" t="s">
        <v>188</v>
      </c>
      <c r="C256" s="1" t="s">
        <v>23</v>
      </c>
      <c r="D256" s="1">
        <v>2.5</v>
      </c>
      <c r="E256" s="2">
        <v>0</v>
      </c>
      <c r="F256" s="2">
        <v>41.2</v>
      </c>
      <c r="G256" s="2">
        <v>131</v>
      </c>
      <c r="H256" s="2">
        <v>0</v>
      </c>
      <c r="I256" s="2">
        <v>0</v>
      </c>
      <c r="J256" s="10">
        <v>6.65</v>
      </c>
      <c r="K256" s="2">
        <v>0</v>
      </c>
      <c r="L256" s="2">
        <v>0</v>
      </c>
      <c r="M256" s="2">
        <v>10.125</v>
      </c>
      <c r="N256" s="3">
        <f t="shared" si="28"/>
        <v>0</v>
      </c>
      <c r="O256" s="3">
        <f t="shared" si="29"/>
        <v>0.11662114593712197</v>
      </c>
      <c r="P256" s="3">
        <f>SQRT(3)*J256*M256/1000</f>
        <v>0.11662114593712197</v>
      </c>
      <c r="Q256" s="4">
        <f t="shared" si="31"/>
        <v>4.6648458374848785</v>
      </c>
      <c r="R256" s="7"/>
      <c r="S256" s="5">
        <f>D256*1.05-P256</f>
        <v>2.5083788540628782</v>
      </c>
    </row>
    <row r="257" spans="1:19" ht="15.75" x14ac:dyDescent="0.25">
      <c r="A257" s="1">
        <v>112</v>
      </c>
      <c r="B257" s="1" t="s">
        <v>146</v>
      </c>
      <c r="C257" s="1" t="s">
        <v>23</v>
      </c>
      <c r="D257" s="1">
        <v>6.3</v>
      </c>
      <c r="E257" s="2">
        <v>31.6</v>
      </c>
      <c r="F257" s="2">
        <v>94.5</v>
      </c>
      <c r="G257" s="2">
        <v>330.7</v>
      </c>
      <c r="H257" s="2"/>
      <c r="I257" s="10">
        <v>20</v>
      </c>
      <c r="J257" s="10">
        <v>23</v>
      </c>
      <c r="K257" s="2"/>
      <c r="L257" s="2">
        <v>36</v>
      </c>
      <c r="M257" s="4">
        <v>10.1</v>
      </c>
      <c r="N257" s="3">
        <f t="shared" si="28"/>
        <v>1.2470765814495914</v>
      </c>
      <c r="O257" s="3">
        <f t="shared" si="29"/>
        <v>0.40235540259825014</v>
      </c>
      <c r="P257" s="3">
        <f>(SQRT(3)*J257*M257/1000)+(SQRT(3)*I257*L257/1000)</f>
        <v>1.6494319840478415</v>
      </c>
      <c r="Q257" s="4">
        <f t="shared" si="31"/>
        <v>26.181460064251453</v>
      </c>
      <c r="R257" s="2"/>
      <c r="S257" s="5">
        <f>D257*1.05-P257</f>
        <v>4.9655680159521589</v>
      </c>
    </row>
    <row r="258" spans="1:19" ht="15.75" x14ac:dyDescent="0.25">
      <c r="A258" s="1">
        <v>115</v>
      </c>
      <c r="B258" s="1" t="s">
        <v>147</v>
      </c>
      <c r="C258" s="1" t="s">
        <v>23</v>
      </c>
      <c r="D258" s="1">
        <v>16</v>
      </c>
      <c r="E258" s="2">
        <v>80.3</v>
      </c>
      <c r="F258" s="2"/>
      <c r="G258" s="2">
        <v>840</v>
      </c>
      <c r="H258" s="2"/>
      <c r="I258" s="10"/>
      <c r="J258" s="10">
        <v>203</v>
      </c>
      <c r="K258" s="2"/>
      <c r="L258" s="2"/>
      <c r="M258" s="2">
        <v>10.199999999999999</v>
      </c>
      <c r="N258" s="3">
        <f t="shared" si="28"/>
        <v>0</v>
      </c>
      <c r="O258" s="3">
        <f t="shared" si="29"/>
        <v>3.5863844021521167</v>
      </c>
      <c r="P258" s="3">
        <f>SQRT(3)*J258*M258/1000</f>
        <v>3.5863844021521167</v>
      </c>
      <c r="Q258" s="4">
        <f t="shared" si="31"/>
        <v>22.41490251345073</v>
      </c>
      <c r="R258" s="2"/>
      <c r="S258" s="34">
        <f>D259*1.05-(P258+P259)</f>
        <v>5.5399261023650066</v>
      </c>
    </row>
    <row r="259" spans="1:19" ht="15.75" x14ac:dyDescent="0.25">
      <c r="A259" s="1">
        <v>115</v>
      </c>
      <c r="B259" s="1" t="s">
        <v>147</v>
      </c>
      <c r="C259" s="1" t="s">
        <v>24</v>
      </c>
      <c r="D259" s="1">
        <v>10</v>
      </c>
      <c r="E259" s="2">
        <v>50.2</v>
      </c>
      <c r="F259" s="2"/>
      <c r="G259" s="2">
        <v>525</v>
      </c>
      <c r="H259" s="2"/>
      <c r="I259" s="10"/>
      <c r="J259" s="10">
        <v>77</v>
      </c>
      <c r="K259" s="2"/>
      <c r="L259" s="2"/>
      <c r="M259" s="2">
        <v>10.3</v>
      </c>
      <c r="N259" s="3">
        <f t="shared" si="28"/>
        <v>0</v>
      </c>
      <c r="O259" s="3">
        <f t="shared" si="29"/>
        <v>1.3736894954828764</v>
      </c>
      <c r="P259" s="3">
        <f>SQRT(3)*J259*M259/1000</f>
        <v>1.3736894954828764</v>
      </c>
      <c r="Q259" s="4">
        <f t="shared" si="31"/>
        <v>13.736894954828765</v>
      </c>
      <c r="R259" s="7"/>
      <c r="S259" s="35"/>
    </row>
    <row r="260" spans="1:19" ht="15.75" x14ac:dyDescent="0.25">
      <c r="A260" s="1">
        <v>116</v>
      </c>
      <c r="B260" s="1" t="s">
        <v>148</v>
      </c>
      <c r="C260" s="1" t="s">
        <v>23</v>
      </c>
      <c r="D260" s="1">
        <v>16</v>
      </c>
      <c r="E260" s="2">
        <v>80.3</v>
      </c>
      <c r="F260" s="2">
        <v>240</v>
      </c>
      <c r="G260" s="2">
        <v>840</v>
      </c>
      <c r="H260" s="2"/>
      <c r="I260" s="10">
        <v>0</v>
      </c>
      <c r="J260" s="10">
        <v>100</v>
      </c>
      <c r="K260" s="2"/>
      <c r="L260" s="2">
        <v>35</v>
      </c>
      <c r="M260" s="2">
        <v>10.3</v>
      </c>
      <c r="N260" s="3">
        <f t="shared" si="28"/>
        <v>0</v>
      </c>
      <c r="O260" s="3">
        <f t="shared" si="29"/>
        <v>1.7840123317959438</v>
      </c>
      <c r="P260" s="3">
        <f>(SQRT(3)*J260*M260/1000)+(SQRT(3)*I260*L260/1000)</f>
        <v>1.7840123317959438</v>
      </c>
      <c r="Q260" s="4">
        <f t="shared" si="31"/>
        <v>11.150077073724649</v>
      </c>
      <c r="R260" s="2"/>
      <c r="S260" s="34">
        <f>D261*1.05-(P260+P261)</f>
        <v>6.6658630503332308</v>
      </c>
    </row>
    <row r="261" spans="1:19" ht="15.75" x14ac:dyDescent="0.25">
      <c r="A261" s="1">
        <v>116</v>
      </c>
      <c r="B261" s="1" t="s">
        <v>148</v>
      </c>
      <c r="C261" s="1" t="s">
        <v>24</v>
      </c>
      <c r="D261" s="1">
        <v>10</v>
      </c>
      <c r="E261" s="2">
        <v>52.5</v>
      </c>
      <c r="F261" s="2">
        <v>150</v>
      </c>
      <c r="G261" s="2">
        <v>525</v>
      </c>
      <c r="H261" s="2"/>
      <c r="I261" s="10">
        <v>2</v>
      </c>
      <c r="J261" s="10">
        <v>109.75</v>
      </c>
      <c r="K261" s="2"/>
      <c r="L261" s="2">
        <v>34.29</v>
      </c>
      <c r="M261" s="2">
        <v>10.16</v>
      </c>
      <c r="N261" s="3">
        <f t="shared" si="28"/>
        <v>0.11878404438307359</v>
      </c>
      <c r="O261" s="3">
        <f t="shared" si="29"/>
        <v>1.9313405734877525</v>
      </c>
      <c r="P261" s="3">
        <f>(SQRT(3)*J261*M261/1000)+(SQRT(3)*I261*L261/1000)</f>
        <v>2.0501246178708259</v>
      </c>
      <c r="Q261" s="4">
        <f t="shared" si="31"/>
        <v>20.501246178708261</v>
      </c>
      <c r="R261" s="7"/>
      <c r="S261" s="35"/>
    </row>
    <row r="262" spans="1:19" ht="15.75" x14ac:dyDescent="0.25">
      <c r="A262" s="1">
        <v>117</v>
      </c>
      <c r="B262" s="1" t="s">
        <v>149</v>
      </c>
      <c r="C262" s="1" t="s">
        <v>23</v>
      </c>
      <c r="D262" s="1">
        <v>6.3</v>
      </c>
      <c r="E262" s="2">
        <v>33.1</v>
      </c>
      <c r="F262" s="2">
        <v>94.5</v>
      </c>
      <c r="G262" s="2">
        <v>331</v>
      </c>
      <c r="H262" s="2"/>
      <c r="I262" s="10">
        <v>3</v>
      </c>
      <c r="J262" s="10">
        <v>68</v>
      </c>
      <c r="K262" s="2"/>
      <c r="L262" s="2">
        <v>36</v>
      </c>
      <c r="M262" s="2">
        <v>10.6</v>
      </c>
      <c r="N262" s="3">
        <f t="shared" si="28"/>
        <v>0.18706148721743876</v>
      </c>
      <c r="O262" s="3">
        <f t="shared" si="29"/>
        <v>1.2484622220956467</v>
      </c>
      <c r="P262" s="3">
        <f>(SQRT(3)*J262*M262/1000)+(SQRT(3)*I262*L262/1000)</f>
        <v>1.4355237093130855</v>
      </c>
      <c r="Q262" s="4">
        <f t="shared" si="31"/>
        <v>22.786090624017231</v>
      </c>
      <c r="R262" s="2"/>
      <c r="S262" s="34">
        <f>D262*1.05-(P262+P263)</f>
        <v>4.7513133310558882</v>
      </c>
    </row>
    <row r="263" spans="1:19" ht="15.75" x14ac:dyDescent="0.25">
      <c r="A263" s="1">
        <v>117</v>
      </c>
      <c r="B263" s="1" t="s">
        <v>149</v>
      </c>
      <c r="C263" s="1" t="s">
        <v>24</v>
      </c>
      <c r="D263" s="1">
        <v>10</v>
      </c>
      <c r="E263" s="2">
        <v>50.2</v>
      </c>
      <c r="F263" s="2">
        <v>150</v>
      </c>
      <c r="G263" s="2">
        <v>525</v>
      </c>
      <c r="H263" s="2"/>
      <c r="I263" s="10">
        <v>0</v>
      </c>
      <c r="J263" s="10">
        <v>24</v>
      </c>
      <c r="K263" s="2"/>
      <c r="L263" s="2">
        <v>36</v>
      </c>
      <c r="M263" s="2">
        <v>10.3</v>
      </c>
      <c r="N263" s="3">
        <f t="shared" si="28"/>
        <v>0</v>
      </c>
      <c r="O263" s="3">
        <f t="shared" si="29"/>
        <v>0.42816295963102652</v>
      </c>
      <c r="P263" s="3">
        <f>(SQRT(3)*J263*M263/1000)+(SQRT(3)*I263*L263/1000)</f>
        <v>0.42816295963102652</v>
      </c>
      <c r="Q263" s="4">
        <f t="shared" si="31"/>
        <v>4.2816295963102649</v>
      </c>
      <c r="R263" s="2"/>
      <c r="S263" s="35"/>
    </row>
    <row r="264" spans="1:19" ht="15.75" x14ac:dyDescent="0.25">
      <c r="A264" s="1">
        <v>118</v>
      </c>
      <c r="B264" s="1" t="s">
        <v>150</v>
      </c>
      <c r="C264" s="1" t="s">
        <v>23</v>
      </c>
      <c r="D264" s="1">
        <v>6.3</v>
      </c>
      <c r="E264" s="2">
        <v>33.1</v>
      </c>
      <c r="F264" s="2"/>
      <c r="G264" s="2">
        <v>330.6</v>
      </c>
      <c r="H264" s="2"/>
      <c r="I264" s="10"/>
      <c r="J264" s="10">
        <v>0</v>
      </c>
      <c r="K264" s="2"/>
      <c r="L264" s="2"/>
      <c r="M264" s="2">
        <v>10.199999999999999</v>
      </c>
      <c r="N264" s="3">
        <f t="shared" si="28"/>
        <v>0</v>
      </c>
      <c r="O264" s="3">
        <f t="shared" si="29"/>
        <v>0</v>
      </c>
      <c r="P264" s="3">
        <f>SQRT(3)*J264*M264/1000</f>
        <v>0</v>
      </c>
      <c r="Q264" s="4">
        <f t="shared" si="31"/>
        <v>0</v>
      </c>
      <c r="R264" s="6" t="s">
        <v>151</v>
      </c>
      <c r="S264" s="34">
        <f>D264*1.05-(P264+P265)</f>
        <v>6.2969954717303542</v>
      </c>
    </row>
    <row r="265" spans="1:19" ht="15.75" x14ac:dyDescent="0.25">
      <c r="A265" s="1">
        <v>118</v>
      </c>
      <c r="B265" s="1" t="s">
        <v>150</v>
      </c>
      <c r="C265" s="1" t="s">
        <v>24</v>
      </c>
      <c r="D265" s="1">
        <v>6.3</v>
      </c>
      <c r="E265" s="2">
        <v>31.6</v>
      </c>
      <c r="F265" s="2"/>
      <c r="G265" s="2">
        <v>331</v>
      </c>
      <c r="H265" s="2"/>
      <c r="I265" s="10"/>
      <c r="J265" s="10">
        <v>18</v>
      </c>
      <c r="K265" s="2"/>
      <c r="L265" s="2"/>
      <c r="M265" s="2">
        <v>10.199999999999999</v>
      </c>
      <c r="N265" s="3">
        <f t="shared" si="28"/>
        <v>0</v>
      </c>
      <c r="O265" s="3">
        <f t="shared" si="29"/>
        <v>0.31800452826964587</v>
      </c>
      <c r="P265" s="3">
        <f>SQRT(3)*J265*M265/1000</f>
        <v>0.31800452826964587</v>
      </c>
      <c r="Q265" s="4">
        <f t="shared" si="31"/>
        <v>5.0476909249150141</v>
      </c>
      <c r="R265" s="7"/>
      <c r="S265" s="35"/>
    </row>
    <row r="266" spans="1:19" ht="15.75" x14ac:dyDescent="0.25">
      <c r="A266" s="1">
        <v>119</v>
      </c>
      <c r="B266" s="1" t="s">
        <v>152</v>
      </c>
      <c r="C266" s="1" t="s">
        <v>23</v>
      </c>
      <c r="D266" s="1">
        <v>10</v>
      </c>
      <c r="E266" s="2">
        <v>50.2</v>
      </c>
      <c r="F266" s="2">
        <v>150</v>
      </c>
      <c r="G266" s="2">
        <v>525</v>
      </c>
      <c r="H266" s="2"/>
      <c r="I266" s="10">
        <v>0</v>
      </c>
      <c r="J266" s="10">
        <v>50</v>
      </c>
      <c r="K266" s="2"/>
      <c r="L266" s="2">
        <v>36.1</v>
      </c>
      <c r="M266" s="2">
        <v>10.199999999999999</v>
      </c>
      <c r="N266" s="3">
        <f t="shared" si="28"/>
        <v>0</v>
      </c>
      <c r="O266" s="3">
        <f t="shared" si="29"/>
        <v>0.88334591186012734</v>
      </c>
      <c r="P266" s="3">
        <f>(SQRT(3)*J266*M266/1000)+(SQRT(3)*I266*L266/1000)</f>
        <v>0.88334591186012734</v>
      </c>
      <c r="Q266" s="4">
        <f>P266/D266*100</f>
        <v>8.8334591186012741</v>
      </c>
      <c r="R266" s="2"/>
      <c r="S266" s="34">
        <f>D267*1.05-(P266+P267)</f>
        <v>5.0317323568012897</v>
      </c>
    </row>
    <row r="267" spans="1:19" ht="15.75" x14ac:dyDescent="0.25">
      <c r="A267" s="1">
        <v>119</v>
      </c>
      <c r="B267" s="1" t="s">
        <v>152</v>
      </c>
      <c r="C267" s="1" t="s">
        <v>24</v>
      </c>
      <c r="D267" s="1">
        <v>6.3</v>
      </c>
      <c r="E267" s="2">
        <v>32</v>
      </c>
      <c r="F267" s="2">
        <v>94.5</v>
      </c>
      <c r="G267" s="2">
        <v>331</v>
      </c>
      <c r="H267" s="2"/>
      <c r="I267" s="10">
        <v>3</v>
      </c>
      <c r="J267" s="10">
        <v>29</v>
      </c>
      <c r="K267" s="2"/>
      <c r="L267" s="2">
        <v>36.1</v>
      </c>
      <c r="M267" s="2">
        <v>10.199999999999999</v>
      </c>
      <c r="N267" s="3">
        <f t="shared" si="28"/>
        <v>0.18758110245970944</v>
      </c>
      <c r="O267" s="3">
        <f t="shared" si="29"/>
        <v>0.51234062887887388</v>
      </c>
      <c r="P267" s="3">
        <f>(SQRT(3)*J267*M267/1000)+(SQRT(3)*I267*L267/1000)</f>
        <v>0.69992173133858326</v>
      </c>
      <c r="Q267" s="4">
        <f>P267/D267*100</f>
        <v>11.109868751406085</v>
      </c>
      <c r="R267" s="2"/>
      <c r="S267" s="35"/>
    </row>
    <row r="268" spans="1:19" ht="15.75" x14ac:dyDescent="0.25">
      <c r="A268" s="1">
        <v>140</v>
      </c>
      <c r="B268" s="1" t="s">
        <v>190</v>
      </c>
      <c r="C268" s="1" t="s">
        <v>23</v>
      </c>
      <c r="D268" s="1">
        <v>2.5</v>
      </c>
      <c r="E268" s="2">
        <v>13.1</v>
      </c>
      <c r="F268" s="2">
        <v>0</v>
      </c>
      <c r="G268" s="2">
        <v>131.19999999999999</v>
      </c>
      <c r="H268" s="2">
        <v>0</v>
      </c>
      <c r="I268" s="10">
        <v>0</v>
      </c>
      <c r="J268" s="10">
        <v>26</v>
      </c>
      <c r="K268" s="2">
        <v>0</v>
      </c>
      <c r="L268" s="2">
        <v>0</v>
      </c>
      <c r="M268" s="2">
        <v>10.36</v>
      </c>
      <c r="N268" s="3">
        <f t="shared" si="28"/>
        <v>0</v>
      </c>
      <c r="O268" s="3">
        <f t="shared" si="29"/>
        <v>0.46654520552675272</v>
      </c>
      <c r="P268" s="3">
        <f t="shared" ref="P268" si="33">SQRT(3)*J268*M268/1000</f>
        <v>0.46654520552675272</v>
      </c>
      <c r="Q268" s="4">
        <f t="shared" ref="Q268" si="34">P268/D268*100</f>
        <v>18.66180822107011</v>
      </c>
      <c r="R268" s="7"/>
      <c r="S268" s="5">
        <f>D268*1.05-P268</f>
        <v>2.1584547944732471</v>
      </c>
    </row>
    <row r="269" spans="1:19" ht="15.75" x14ac:dyDescent="0.25">
      <c r="A269" s="1">
        <v>147</v>
      </c>
      <c r="B269" s="1" t="s">
        <v>153</v>
      </c>
      <c r="C269" s="1" t="s">
        <v>23</v>
      </c>
      <c r="D269" s="1">
        <v>10</v>
      </c>
      <c r="E269" s="2">
        <v>52.5</v>
      </c>
      <c r="F269" s="2">
        <v>125</v>
      </c>
      <c r="G269" s="2">
        <v>525</v>
      </c>
      <c r="H269" s="2"/>
      <c r="I269" s="10">
        <v>3</v>
      </c>
      <c r="J269" s="10">
        <v>34</v>
      </c>
      <c r="K269" s="2"/>
      <c r="L269" s="2">
        <v>35</v>
      </c>
      <c r="M269" s="2">
        <v>10.6</v>
      </c>
      <c r="N269" s="3">
        <f t="shared" si="28"/>
        <v>0.18186533479473213</v>
      </c>
      <c r="O269" s="3">
        <f t="shared" si="29"/>
        <v>0.62423111104782336</v>
      </c>
      <c r="P269" s="3">
        <f>(SQRT(3)*J269*M269/1000)+(SQRT(3)*I269*L269/1000)</f>
        <v>0.80609644584255546</v>
      </c>
      <c r="Q269" s="4">
        <f t="shared" si="31"/>
        <v>8.0609644584255538</v>
      </c>
      <c r="R269" s="6"/>
      <c r="S269" s="34">
        <f>D269*1.05-(P269+P270)</f>
        <v>8.1168712938659819</v>
      </c>
    </row>
    <row r="270" spans="1:19" ht="15.75" x14ac:dyDescent="0.25">
      <c r="A270" s="1">
        <v>147</v>
      </c>
      <c r="B270" s="1" t="s">
        <v>153</v>
      </c>
      <c r="C270" s="1" t="s">
        <v>24</v>
      </c>
      <c r="D270" s="1">
        <v>16</v>
      </c>
      <c r="E270" s="2">
        <v>83</v>
      </c>
      <c r="F270" s="2">
        <v>240</v>
      </c>
      <c r="G270" s="2">
        <v>840</v>
      </c>
      <c r="H270" s="2"/>
      <c r="I270" s="10">
        <v>1</v>
      </c>
      <c r="J270" s="10">
        <v>85</v>
      </c>
      <c r="K270" s="2"/>
      <c r="L270" s="2">
        <v>35</v>
      </c>
      <c r="M270" s="2">
        <v>10.3</v>
      </c>
      <c r="N270" s="3">
        <f t="shared" si="28"/>
        <v>6.0621778264910706E-2</v>
      </c>
      <c r="O270" s="3">
        <f t="shared" si="29"/>
        <v>1.516410482026552</v>
      </c>
      <c r="P270" s="3">
        <f>(SQRT(3)*J270*M270/1000)+(SQRT(3)*I270*L270/1000)</f>
        <v>1.5770322602914628</v>
      </c>
      <c r="Q270" s="4">
        <f t="shared" si="31"/>
        <v>9.8564516268216433</v>
      </c>
      <c r="R270" s="2"/>
      <c r="S270" s="35"/>
    </row>
    <row r="271" spans="1:19" ht="15.75" x14ac:dyDescent="0.25">
      <c r="A271" s="1">
        <v>148</v>
      </c>
      <c r="B271" s="1" t="s">
        <v>191</v>
      </c>
      <c r="C271" s="1" t="s">
        <v>23</v>
      </c>
      <c r="D271" s="1">
        <v>6.3</v>
      </c>
      <c r="E271" s="2">
        <v>32</v>
      </c>
      <c r="F271" s="2">
        <v>94.5</v>
      </c>
      <c r="G271" s="2">
        <v>331</v>
      </c>
      <c r="H271" s="2">
        <v>0</v>
      </c>
      <c r="I271" s="10">
        <v>0</v>
      </c>
      <c r="J271" s="10">
        <v>49.27</v>
      </c>
      <c r="K271" s="2">
        <v>0</v>
      </c>
      <c r="L271" s="2">
        <v>0</v>
      </c>
      <c r="M271" s="2">
        <v>10.3</v>
      </c>
      <c r="N271" s="3">
        <f t="shared" si="28"/>
        <v>0</v>
      </c>
      <c r="O271" s="3">
        <f t="shared" si="29"/>
        <v>0.87898287587586155</v>
      </c>
      <c r="P271" s="3">
        <f t="shared" ref="P271:P285" si="35">SQRT(3)*J271*M271/1000</f>
        <v>0.87898287587586155</v>
      </c>
      <c r="Q271" s="4">
        <f t="shared" si="31"/>
        <v>13.952109140886693</v>
      </c>
      <c r="R271" s="7"/>
      <c r="S271" s="34">
        <f>D271*1.05-(P271+P272)</f>
        <v>4.7414028827451409</v>
      </c>
    </row>
    <row r="272" spans="1:19" ht="15.75" x14ac:dyDescent="0.25">
      <c r="A272" s="1">
        <v>148</v>
      </c>
      <c r="B272" s="1" t="s">
        <v>191</v>
      </c>
      <c r="C272" s="1" t="s">
        <v>24</v>
      </c>
      <c r="D272" s="1">
        <v>6.3</v>
      </c>
      <c r="E272" s="2">
        <v>31.6</v>
      </c>
      <c r="F272" s="2">
        <v>0</v>
      </c>
      <c r="G272" s="2">
        <v>331</v>
      </c>
      <c r="H272" s="2">
        <v>0</v>
      </c>
      <c r="I272" s="10">
        <v>0</v>
      </c>
      <c r="J272" s="10">
        <v>55.86</v>
      </c>
      <c r="K272" s="2">
        <v>0</v>
      </c>
      <c r="L272" s="2">
        <v>0</v>
      </c>
      <c r="M272" s="2">
        <v>10.28</v>
      </c>
      <c r="N272" s="3">
        <f t="shared" si="28"/>
        <v>0</v>
      </c>
      <c r="O272" s="3">
        <f t="shared" si="29"/>
        <v>0.9946142413789979</v>
      </c>
      <c r="P272" s="3">
        <f t="shared" si="35"/>
        <v>0.9946142413789979</v>
      </c>
      <c r="Q272" s="4">
        <f t="shared" si="31"/>
        <v>15.787527640936474</v>
      </c>
      <c r="R272" s="7"/>
      <c r="S272" s="35"/>
    </row>
    <row r="273" spans="1:19" ht="15.75" x14ac:dyDescent="0.25">
      <c r="A273" s="1">
        <v>149</v>
      </c>
      <c r="B273" s="1" t="s">
        <v>192</v>
      </c>
      <c r="C273" s="1" t="s">
        <v>23</v>
      </c>
      <c r="D273" s="1">
        <v>6.3</v>
      </c>
      <c r="E273" s="2">
        <v>31.6</v>
      </c>
      <c r="F273" s="2">
        <v>0</v>
      </c>
      <c r="G273" s="2">
        <v>331</v>
      </c>
      <c r="H273" s="2">
        <v>0</v>
      </c>
      <c r="I273" s="10">
        <v>0</v>
      </c>
      <c r="J273" s="10">
        <v>14.88</v>
      </c>
      <c r="K273" s="2">
        <v>0</v>
      </c>
      <c r="L273" s="2">
        <v>0</v>
      </c>
      <c r="M273" s="2">
        <v>10.5</v>
      </c>
      <c r="N273" s="3">
        <f t="shared" si="28"/>
        <v>0</v>
      </c>
      <c r="O273" s="3">
        <f t="shared" si="29"/>
        <v>0.27061561817456142</v>
      </c>
      <c r="P273" s="3">
        <f t="shared" si="35"/>
        <v>0.27061561817456142</v>
      </c>
      <c r="Q273" s="4">
        <f t="shared" si="31"/>
        <v>4.2954860027708168</v>
      </c>
      <c r="R273" s="6"/>
      <c r="S273" s="34">
        <f>D273*1.05-(P273+P274)</f>
        <v>6.2437868709218387</v>
      </c>
    </row>
    <row r="274" spans="1:19" ht="15.75" x14ac:dyDescent="0.25">
      <c r="A274" s="1">
        <v>149</v>
      </c>
      <c r="B274" s="1" t="s">
        <v>192</v>
      </c>
      <c r="C274" s="1" t="s">
        <v>24</v>
      </c>
      <c r="D274" s="1">
        <v>6.3</v>
      </c>
      <c r="E274" s="2">
        <v>33.1</v>
      </c>
      <c r="F274" s="2">
        <v>0</v>
      </c>
      <c r="G274" s="2">
        <v>330.6</v>
      </c>
      <c r="H274" s="2">
        <v>0</v>
      </c>
      <c r="I274" s="10">
        <v>0</v>
      </c>
      <c r="J274" s="10">
        <v>5.28</v>
      </c>
      <c r="K274" s="2">
        <v>0</v>
      </c>
      <c r="L274" s="2">
        <v>0</v>
      </c>
      <c r="M274" s="2">
        <v>11</v>
      </c>
      <c r="N274" s="3">
        <f t="shared" si="28"/>
        <v>0</v>
      </c>
      <c r="O274" s="3">
        <f t="shared" si="29"/>
        <v>0.10059751090360039</v>
      </c>
      <c r="P274" s="3">
        <f t="shared" si="35"/>
        <v>0.10059751090360039</v>
      </c>
      <c r="Q274" s="4">
        <f t="shared" si="31"/>
        <v>1.5967858873587364</v>
      </c>
      <c r="R274" s="6"/>
      <c r="S274" s="35"/>
    </row>
    <row r="275" spans="1:19" ht="15.75" x14ac:dyDescent="0.25">
      <c r="A275" s="1">
        <v>197</v>
      </c>
      <c r="B275" s="1" t="s">
        <v>154</v>
      </c>
      <c r="C275" s="1" t="s">
        <v>23</v>
      </c>
      <c r="D275" s="1">
        <v>3.2</v>
      </c>
      <c r="E275" s="2">
        <v>16.8</v>
      </c>
      <c r="F275" s="2"/>
      <c r="G275" s="2">
        <v>168</v>
      </c>
      <c r="H275" s="2"/>
      <c r="I275" s="10"/>
      <c r="J275" s="10">
        <v>0</v>
      </c>
      <c r="K275" s="2"/>
      <c r="L275" s="2"/>
      <c r="M275" s="2">
        <v>10.3</v>
      </c>
      <c r="N275" s="3">
        <f t="shared" si="28"/>
        <v>0</v>
      </c>
      <c r="O275" s="3">
        <f t="shared" si="29"/>
        <v>0</v>
      </c>
      <c r="P275" s="3">
        <f t="shared" si="35"/>
        <v>0</v>
      </c>
      <c r="Q275" s="4">
        <f t="shared" si="31"/>
        <v>0</v>
      </c>
      <c r="R275" s="6" t="s">
        <v>151</v>
      </c>
      <c r="S275" s="34">
        <f>D276*1.05-(P275+P276)</f>
        <v>2.0880122881294207</v>
      </c>
    </row>
    <row r="276" spans="1:19" ht="15.75" x14ac:dyDescent="0.25">
      <c r="A276" s="1">
        <v>197</v>
      </c>
      <c r="B276" s="1" t="s">
        <v>154</v>
      </c>
      <c r="C276" s="1" t="s">
        <v>24</v>
      </c>
      <c r="D276" s="1">
        <v>2.5</v>
      </c>
      <c r="E276" s="2">
        <v>13.1</v>
      </c>
      <c r="F276" s="2"/>
      <c r="G276" s="2">
        <v>131.80000000000001</v>
      </c>
      <c r="H276" s="2"/>
      <c r="I276" s="10"/>
      <c r="J276" s="10">
        <v>30.1</v>
      </c>
      <c r="K276" s="2"/>
      <c r="L276" s="2"/>
      <c r="M276" s="2">
        <v>10.3</v>
      </c>
      <c r="N276" s="3">
        <f t="shared" si="28"/>
        <v>0</v>
      </c>
      <c r="O276" s="3">
        <f t="shared" si="29"/>
        <v>0.53698771187057914</v>
      </c>
      <c r="P276" s="3">
        <f t="shared" si="35"/>
        <v>0.53698771187057914</v>
      </c>
      <c r="Q276" s="4">
        <f t="shared" si="31"/>
        <v>21.479508474823167</v>
      </c>
      <c r="R276" s="2"/>
      <c r="S276" s="35"/>
    </row>
    <row r="277" spans="1:19" ht="15.75" x14ac:dyDescent="0.25">
      <c r="A277" s="1">
        <v>200</v>
      </c>
      <c r="B277" s="1" t="s">
        <v>155</v>
      </c>
      <c r="C277" s="1" t="s">
        <v>23</v>
      </c>
      <c r="D277" s="1">
        <v>2.5</v>
      </c>
      <c r="E277" s="2">
        <v>13.12</v>
      </c>
      <c r="F277" s="2"/>
      <c r="G277" s="2">
        <v>131.19999999999999</v>
      </c>
      <c r="H277" s="2"/>
      <c r="I277" s="10"/>
      <c r="J277" s="10">
        <v>1.7</v>
      </c>
      <c r="K277" s="2"/>
      <c r="L277" s="2"/>
      <c r="M277" s="2">
        <v>10.1</v>
      </c>
      <c r="N277" s="3">
        <f t="shared" si="28"/>
        <v>0</v>
      </c>
      <c r="O277" s="3">
        <f t="shared" si="29"/>
        <v>2.9739312365957622E-2</v>
      </c>
      <c r="P277" s="3">
        <f t="shared" si="35"/>
        <v>2.9739312365957622E-2</v>
      </c>
      <c r="Q277" s="4">
        <f t="shared" si="31"/>
        <v>1.1895724946383048</v>
      </c>
      <c r="R277" s="2"/>
      <c r="S277" s="34">
        <f>D277*1.05-(P277+P278)</f>
        <v>2.5252858350082596</v>
      </c>
    </row>
    <row r="278" spans="1:19" ht="15.75" x14ac:dyDescent="0.25">
      <c r="A278" s="1">
        <v>200</v>
      </c>
      <c r="B278" s="1" t="s">
        <v>155</v>
      </c>
      <c r="C278" s="1" t="s">
        <v>24</v>
      </c>
      <c r="D278" s="1">
        <v>2.5</v>
      </c>
      <c r="E278" s="2">
        <v>13.12</v>
      </c>
      <c r="F278" s="2"/>
      <c r="G278" s="2">
        <v>131.19999999999999</v>
      </c>
      <c r="H278" s="2"/>
      <c r="I278" s="10"/>
      <c r="J278" s="10">
        <v>4</v>
      </c>
      <c r="K278" s="2"/>
      <c r="L278" s="2"/>
      <c r="M278" s="2">
        <v>10.1</v>
      </c>
      <c r="N278" s="3">
        <f t="shared" si="28"/>
        <v>0</v>
      </c>
      <c r="O278" s="3">
        <f t="shared" si="29"/>
        <v>6.9974852625782638E-2</v>
      </c>
      <c r="P278" s="3">
        <f t="shared" si="35"/>
        <v>6.9974852625782638E-2</v>
      </c>
      <c r="Q278" s="4">
        <f t="shared" si="31"/>
        <v>2.7989941050313059</v>
      </c>
      <c r="R278" s="2"/>
      <c r="S278" s="35"/>
    </row>
    <row r="279" spans="1:19" ht="15.75" x14ac:dyDescent="0.25">
      <c r="A279" s="1">
        <v>201</v>
      </c>
      <c r="B279" s="1" t="s">
        <v>156</v>
      </c>
      <c r="C279" s="1" t="s">
        <v>23</v>
      </c>
      <c r="D279" s="1">
        <v>6.3</v>
      </c>
      <c r="E279" s="2">
        <v>32</v>
      </c>
      <c r="F279" s="2">
        <v>94.5</v>
      </c>
      <c r="G279" s="2">
        <v>331</v>
      </c>
      <c r="H279" s="2"/>
      <c r="I279" s="10">
        <v>0</v>
      </c>
      <c r="J279" s="10">
        <v>14</v>
      </c>
      <c r="K279" s="2"/>
      <c r="L279" s="2"/>
      <c r="M279" s="2">
        <v>10.199999999999999</v>
      </c>
      <c r="N279" s="3">
        <f t="shared" si="28"/>
        <v>0</v>
      </c>
      <c r="O279" s="3">
        <f t="shared" si="29"/>
        <v>0.24733685532083566</v>
      </c>
      <c r="P279" s="3">
        <f t="shared" si="35"/>
        <v>0.24733685532083566</v>
      </c>
      <c r="Q279" s="4">
        <f t="shared" si="31"/>
        <v>3.9259818304894547</v>
      </c>
      <c r="R279" s="2"/>
      <c r="S279" s="5">
        <f>D279*1.05-P279</f>
        <v>6.3676631446791649</v>
      </c>
    </row>
    <row r="280" spans="1:19" ht="15.75" x14ac:dyDescent="0.25">
      <c r="A280" s="1">
        <v>202</v>
      </c>
      <c r="B280" s="1" t="s">
        <v>157</v>
      </c>
      <c r="C280" s="1" t="s">
        <v>23</v>
      </c>
      <c r="D280" s="1">
        <v>4</v>
      </c>
      <c r="E280" s="2">
        <v>21</v>
      </c>
      <c r="F280" s="2"/>
      <c r="G280" s="2">
        <v>210</v>
      </c>
      <c r="H280" s="2"/>
      <c r="I280" s="10"/>
      <c r="J280" s="10">
        <v>13</v>
      </c>
      <c r="K280" s="2"/>
      <c r="L280" s="2"/>
      <c r="M280" s="2">
        <v>10.9</v>
      </c>
      <c r="N280" s="3">
        <f t="shared" si="28"/>
        <v>0</v>
      </c>
      <c r="O280" s="3">
        <f t="shared" si="29"/>
        <v>0.24543159943250989</v>
      </c>
      <c r="P280" s="3">
        <f>SQRT(3)*J280*M280/1000</f>
        <v>0.24543159943250989</v>
      </c>
      <c r="Q280" s="4">
        <f t="shared" si="31"/>
        <v>6.1357899858127469</v>
      </c>
      <c r="R280" s="2"/>
      <c r="S280" s="5">
        <f>D280*1.05-P280</f>
        <v>3.9545684005674904</v>
      </c>
    </row>
    <row r="281" spans="1:19" ht="15.75" x14ac:dyDescent="0.25">
      <c r="A281" s="1">
        <v>203</v>
      </c>
      <c r="B281" s="1" t="s">
        <v>195</v>
      </c>
      <c r="C281" s="1" t="s">
        <v>24</v>
      </c>
      <c r="D281" s="1">
        <v>2.5</v>
      </c>
      <c r="E281" s="2">
        <v>13.12</v>
      </c>
      <c r="F281" s="2">
        <v>0</v>
      </c>
      <c r="G281" s="2">
        <v>131.19999999999999</v>
      </c>
      <c r="H281" s="2">
        <v>0</v>
      </c>
      <c r="I281" s="10">
        <v>0</v>
      </c>
      <c r="J281" s="10">
        <v>17.329999999999998</v>
      </c>
      <c r="K281" s="2">
        <v>0</v>
      </c>
      <c r="L281" s="2">
        <v>0</v>
      </c>
      <c r="M281" s="2">
        <v>10.25</v>
      </c>
      <c r="N281" s="3">
        <f t="shared" si="28"/>
        <v>0</v>
      </c>
      <c r="O281" s="3">
        <f t="shared" si="29"/>
        <v>0.30766851507547854</v>
      </c>
      <c r="P281" s="3">
        <f>SQRT(3)*J281*M281/1000</f>
        <v>0.30766851507547854</v>
      </c>
      <c r="Q281" s="4">
        <f t="shared" si="31"/>
        <v>12.306740603019142</v>
      </c>
      <c r="R281" s="7"/>
      <c r="S281" s="5">
        <f>D281*1.05-P281</f>
        <v>2.3173314849245212</v>
      </c>
    </row>
    <row r="282" spans="1:19" ht="15.75" x14ac:dyDescent="0.25">
      <c r="A282" s="1">
        <v>216</v>
      </c>
      <c r="B282" s="1" t="s">
        <v>196</v>
      </c>
      <c r="C282" s="1" t="s">
        <v>23</v>
      </c>
      <c r="D282" s="1">
        <v>6.3</v>
      </c>
      <c r="E282" s="2">
        <v>33.1</v>
      </c>
      <c r="F282" s="2">
        <v>0</v>
      </c>
      <c r="G282" s="2">
        <v>330.6</v>
      </c>
      <c r="H282" s="2">
        <v>0</v>
      </c>
      <c r="I282" s="10">
        <v>0</v>
      </c>
      <c r="J282" s="10">
        <v>17.97</v>
      </c>
      <c r="K282" s="2">
        <v>0</v>
      </c>
      <c r="L282" s="2">
        <v>0</v>
      </c>
      <c r="M282" s="2">
        <v>10.91</v>
      </c>
      <c r="N282" s="3">
        <f t="shared" si="28"/>
        <v>0</v>
      </c>
      <c r="O282" s="3">
        <f t="shared" si="29"/>
        <v>0.33957323736105877</v>
      </c>
      <c r="P282" s="3">
        <f>SQRT(3)*J282*M282/1000</f>
        <v>0.33957323736105877</v>
      </c>
      <c r="Q282" s="4">
        <f t="shared" si="31"/>
        <v>5.3900513866834725</v>
      </c>
      <c r="R282" s="7"/>
      <c r="S282" s="34">
        <f>D282*1.05-(P282+P283)</f>
        <v>5.8441331211732344</v>
      </c>
    </row>
    <row r="283" spans="1:19" ht="15.75" x14ac:dyDescent="0.25">
      <c r="A283" s="1">
        <v>216</v>
      </c>
      <c r="B283" s="1" t="s">
        <v>196</v>
      </c>
      <c r="C283" s="1" t="s">
        <v>24</v>
      </c>
      <c r="D283" s="1">
        <v>6.3</v>
      </c>
      <c r="E283" s="2">
        <v>33.1</v>
      </c>
      <c r="F283" s="2">
        <v>0</v>
      </c>
      <c r="G283" s="2">
        <v>330.6</v>
      </c>
      <c r="H283" s="2">
        <v>0</v>
      </c>
      <c r="I283" s="10">
        <v>0</v>
      </c>
      <c r="J283" s="10">
        <v>22.95</v>
      </c>
      <c r="K283" s="2">
        <v>0</v>
      </c>
      <c r="L283" s="2">
        <v>0</v>
      </c>
      <c r="M283" s="2">
        <v>10.85</v>
      </c>
      <c r="N283" s="3">
        <f t="shared" si="28"/>
        <v>0</v>
      </c>
      <c r="O283" s="3">
        <f t="shared" si="29"/>
        <v>0.43129364146570714</v>
      </c>
      <c r="P283" s="3">
        <f>SQRT(3)*J283*M283/1000</f>
        <v>0.43129364146570714</v>
      </c>
      <c r="Q283" s="4">
        <f t="shared" si="31"/>
        <v>6.8459308169159865</v>
      </c>
      <c r="R283" s="7"/>
      <c r="S283" s="35"/>
    </row>
    <row r="284" spans="1:19" ht="15.75" x14ac:dyDescent="0.25">
      <c r="A284" s="1">
        <v>218</v>
      </c>
      <c r="B284" s="1" t="s">
        <v>158</v>
      </c>
      <c r="C284" s="1" t="s">
        <v>23</v>
      </c>
      <c r="D284" s="1">
        <v>6.3</v>
      </c>
      <c r="E284" s="2">
        <v>31.1</v>
      </c>
      <c r="F284" s="2"/>
      <c r="G284" s="2">
        <v>331</v>
      </c>
      <c r="H284" s="2"/>
      <c r="I284" s="10"/>
      <c r="J284" s="10">
        <v>91</v>
      </c>
      <c r="K284" s="2"/>
      <c r="L284" s="2"/>
      <c r="M284" s="2">
        <v>9.9</v>
      </c>
      <c r="N284" s="3"/>
      <c r="O284" s="3"/>
      <c r="P284" s="3">
        <f>SQRT(3)*J284*M284/1000</f>
        <v>1.5604045725388016</v>
      </c>
      <c r="Q284" s="4">
        <f>P284/D284*100</f>
        <v>24.768326548234949</v>
      </c>
      <c r="R284" s="2"/>
      <c r="S284" s="5">
        <f>D284*1.05-P284</f>
        <v>5.0545954274611988</v>
      </c>
    </row>
    <row r="285" spans="1:19" ht="15.75" x14ac:dyDescent="0.25">
      <c r="A285" s="1">
        <v>219</v>
      </c>
      <c r="B285" s="1" t="s">
        <v>159</v>
      </c>
      <c r="C285" s="1" t="s">
        <v>23</v>
      </c>
      <c r="D285" s="1">
        <v>6.3</v>
      </c>
      <c r="E285" s="2">
        <v>31.5</v>
      </c>
      <c r="F285" s="2"/>
      <c r="G285" s="2">
        <v>550</v>
      </c>
      <c r="H285" s="2"/>
      <c r="I285" s="10"/>
      <c r="J285" s="10">
        <v>75</v>
      </c>
      <c r="K285" s="2"/>
      <c r="L285" s="2"/>
      <c r="M285" s="2">
        <v>6.5</v>
      </c>
      <c r="N285" s="3">
        <f t="shared" si="28"/>
        <v>0</v>
      </c>
      <c r="O285" s="3">
        <f t="shared" si="29"/>
        <v>0.84437476868982775</v>
      </c>
      <c r="P285" s="3">
        <f t="shared" si="35"/>
        <v>0.84437476868982775</v>
      </c>
      <c r="Q285" s="4">
        <f t="shared" si="31"/>
        <v>13.402774106187742</v>
      </c>
      <c r="R285" s="2"/>
      <c r="S285" s="5">
        <f>D285*1.05-P285</f>
        <v>5.7706252313101727</v>
      </c>
    </row>
    <row r="286" spans="1:19" ht="15.75" x14ac:dyDescent="0.25">
      <c r="A286" s="1">
        <v>220</v>
      </c>
      <c r="B286" s="1" t="s">
        <v>160</v>
      </c>
      <c r="C286" s="1" t="s">
        <v>23</v>
      </c>
      <c r="D286" s="1">
        <v>6.3</v>
      </c>
      <c r="E286" s="2">
        <v>31.6</v>
      </c>
      <c r="F286" s="2">
        <v>94.5</v>
      </c>
      <c r="G286" s="2">
        <v>331</v>
      </c>
      <c r="H286" s="2"/>
      <c r="I286" s="10">
        <v>3.6</v>
      </c>
      <c r="J286" s="10">
        <v>3</v>
      </c>
      <c r="K286" s="2"/>
      <c r="L286" s="2">
        <v>34.5</v>
      </c>
      <c r="M286" s="2">
        <v>10.1</v>
      </c>
      <c r="N286" s="3">
        <f t="shared" si="28"/>
        <v>0.21512071030005456</v>
      </c>
      <c r="O286" s="3">
        <f t="shared" si="29"/>
        <v>5.2481139469336982E-2</v>
      </c>
      <c r="P286" s="3">
        <f>(SQRT(3)*J286*M286/1000)+(SQRT(3)*I286*L286/1000)</f>
        <v>0.26760184976939155</v>
      </c>
      <c r="Q286" s="4">
        <f t="shared" si="31"/>
        <v>4.2476484090379616</v>
      </c>
      <c r="R286" s="2"/>
      <c r="S286" s="5">
        <f>D286*1.05-P286</f>
        <v>6.3473981502306085</v>
      </c>
    </row>
    <row r="287" spans="1:19" ht="15.75" x14ac:dyDescent="0.25">
      <c r="A287" s="1">
        <v>221</v>
      </c>
      <c r="B287" s="1" t="s">
        <v>197</v>
      </c>
      <c r="C287" s="1" t="s">
        <v>24</v>
      </c>
      <c r="D287" s="1">
        <v>6.3</v>
      </c>
      <c r="E287" s="2">
        <v>31.5</v>
      </c>
      <c r="F287" s="2">
        <v>0</v>
      </c>
      <c r="G287" s="2">
        <v>330.7</v>
      </c>
      <c r="H287" s="2">
        <v>0</v>
      </c>
      <c r="I287" s="10">
        <v>0</v>
      </c>
      <c r="J287" s="10">
        <v>8</v>
      </c>
      <c r="K287" s="2">
        <v>0</v>
      </c>
      <c r="L287" s="2">
        <v>0</v>
      </c>
      <c r="M287" s="2">
        <v>10.5</v>
      </c>
      <c r="N287" s="3">
        <f t="shared" si="28"/>
        <v>0</v>
      </c>
      <c r="O287" s="3">
        <f t="shared" si="29"/>
        <v>0.1454922678357857</v>
      </c>
      <c r="P287" s="3">
        <f t="shared" ref="P287:P292" si="36">SQRT(3)*J287*M287/1000</f>
        <v>0.1454922678357857</v>
      </c>
      <c r="Q287" s="4">
        <f t="shared" si="31"/>
        <v>2.3094010767585034</v>
      </c>
      <c r="R287" s="7"/>
      <c r="S287" s="5">
        <f>D287*1.05-P287</f>
        <v>6.4695077321642147</v>
      </c>
    </row>
    <row r="288" spans="1:19" ht="15.75" x14ac:dyDescent="0.25">
      <c r="A288" s="1">
        <v>241</v>
      </c>
      <c r="B288" s="1" t="s">
        <v>161</v>
      </c>
      <c r="C288" s="1" t="s">
        <v>23</v>
      </c>
      <c r="D288" s="1">
        <v>2.5</v>
      </c>
      <c r="E288" s="2">
        <v>13.1</v>
      </c>
      <c r="F288" s="2"/>
      <c r="G288" s="2">
        <v>131</v>
      </c>
      <c r="H288" s="2"/>
      <c r="I288" s="10"/>
      <c r="J288" s="10">
        <v>12</v>
      </c>
      <c r="K288" s="2"/>
      <c r="L288" s="2"/>
      <c r="M288" s="2">
        <v>10.199999999999999</v>
      </c>
      <c r="N288" s="3">
        <f t="shared" si="28"/>
        <v>0</v>
      </c>
      <c r="O288" s="3">
        <f t="shared" si="29"/>
        <v>0.21200301884643055</v>
      </c>
      <c r="P288" s="3">
        <f t="shared" si="36"/>
        <v>0.21200301884643055</v>
      </c>
      <c r="Q288" s="4">
        <f t="shared" si="31"/>
        <v>8.4801207538572214</v>
      </c>
      <c r="R288" s="2"/>
      <c r="S288" s="34">
        <f>D288*1.05-(P288+P289)</f>
        <v>2.2730472759020044</v>
      </c>
    </row>
    <row r="289" spans="1:19" ht="15.75" x14ac:dyDescent="0.25">
      <c r="A289" s="1">
        <v>241</v>
      </c>
      <c r="B289" s="1" t="s">
        <v>161</v>
      </c>
      <c r="C289" s="1" t="s">
        <v>24</v>
      </c>
      <c r="D289" s="1">
        <v>2.5</v>
      </c>
      <c r="E289" s="2">
        <v>13.1</v>
      </c>
      <c r="F289" s="2"/>
      <c r="G289" s="2">
        <v>131</v>
      </c>
      <c r="H289" s="2"/>
      <c r="I289" s="10"/>
      <c r="J289" s="10">
        <v>8</v>
      </c>
      <c r="K289" s="2"/>
      <c r="L289" s="2"/>
      <c r="M289" s="2">
        <v>10.1</v>
      </c>
      <c r="N289" s="3">
        <f t="shared" si="28"/>
        <v>0</v>
      </c>
      <c r="O289" s="3">
        <f t="shared" si="29"/>
        <v>0.13994970525156528</v>
      </c>
      <c r="P289" s="3">
        <f t="shared" si="36"/>
        <v>0.13994970525156528</v>
      </c>
      <c r="Q289" s="4">
        <f t="shared" si="31"/>
        <v>5.5979882100626117</v>
      </c>
      <c r="R289" s="2"/>
      <c r="S289" s="35"/>
    </row>
    <row r="290" spans="1:19" ht="15.75" x14ac:dyDescent="0.25">
      <c r="A290" s="1">
        <v>254</v>
      </c>
      <c r="B290" s="1" t="s">
        <v>162</v>
      </c>
      <c r="C290" s="1" t="s">
        <v>23</v>
      </c>
      <c r="D290" s="1">
        <v>2.5</v>
      </c>
      <c r="E290" s="2">
        <v>13.1</v>
      </c>
      <c r="F290" s="2"/>
      <c r="G290" s="2">
        <v>131.19999999999999</v>
      </c>
      <c r="H290" s="2"/>
      <c r="I290" s="10"/>
      <c r="J290" s="10">
        <v>7.6</v>
      </c>
      <c r="K290" s="2"/>
      <c r="L290" s="2"/>
      <c r="M290" s="2">
        <v>10.3</v>
      </c>
      <c r="N290" s="3">
        <f t="shared" si="28"/>
        <v>0</v>
      </c>
      <c r="O290" s="3">
        <f t="shared" si="29"/>
        <v>0.1355849372164917</v>
      </c>
      <c r="P290" s="3">
        <f t="shared" si="36"/>
        <v>0.1355849372164917</v>
      </c>
      <c r="Q290" s="4">
        <f t="shared" si="31"/>
        <v>5.4233974886596679</v>
      </c>
      <c r="R290" s="2"/>
      <c r="S290" s="34">
        <f>D290*1.05-(P290+P291)</f>
        <v>2.1807809293828102</v>
      </c>
    </row>
    <row r="291" spans="1:19" ht="15.75" x14ac:dyDescent="0.25">
      <c r="A291" s="1">
        <v>254</v>
      </c>
      <c r="B291" s="1" t="s">
        <v>162</v>
      </c>
      <c r="C291" s="1" t="s">
        <v>24</v>
      </c>
      <c r="D291" s="1">
        <v>2.5</v>
      </c>
      <c r="E291" s="2">
        <v>13.1</v>
      </c>
      <c r="F291" s="2"/>
      <c r="G291" s="2">
        <v>131.19999999999999</v>
      </c>
      <c r="H291" s="2"/>
      <c r="I291" s="10"/>
      <c r="J291" s="10">
        <v>17.3</v>
      </c>
      <c r="K291" s="2"/>
      <c r="L291" s="2"/>
      <c r="M291" s="2">
        <v>10.3</v>
      </c>
      <c r="N291" s="3">
        <f t="shared" si="28"/>
        <v>0</v>
      </c>
      <c r="O291" s="3">
        <f t="shared" si="29"/>
        <v>0.30863413340069829</v>
      </c>
      <c r="P291" s="3">
        <f t="shared" si="36"/>
        <v>0.30863413340069829</v>
      </c>
      <c r="Q291" s="4">
        <f t="shared" si="31"/>
        <v>12.345365336027932</v>
      </c>
      <c r="R291" s="2"/>
      <c r="S291" s="35"/>
    </row>
    <row r="292" spans="1:19" ht="15.75" x14ac:dyDescent="0.25">
      <c r="A292" s="1">
        <v>281</v>
      </c>
      <c r="B292" s="1" t="s">
        <v>163</v>
      </c>
      <c r="C292" s="1" t="s">
        <v>23</v>
      </c>
      <c r="D292" s="1">
        <v>6.3</v>
      </c>
      <c r="E292" s="2">
        <v>33.1</v>
      </c>
      <c r="F292" s="2"/>
      <c r="G292" s="2">
        <v>551</v>
      </c>
      <c r="H292" s="2"/>
      <c r="I292" s="10"/>
      <c r="J292" s="10">
        <v>3.6</v>
      </c>
      <c r="K292" s="2"/>
      <c r="L292" s="2"/>
      <c r="M292" s="2">
        <v>6.5</v>
      </c>
      <c r="N292" s="3">
        <f t="shared" si="28"/>
        <v>0</v>
      </c>
      <c r="O292" s="3">
        <f t="shared" si="29"/>
        <v>4.0529988897111728E-2</v>
      </c>
      <c r="P292" s="3">
        <f t="shared" si="36"/>
        <v>4.0529988897111728E-2</v>
      </c>
      <c r="Q292" s="4">
        <f t="shared" si="31"/>
        <v>0.64333315709701155</v>
      </c>
      <c r="R292" s="2"/>
      <c r="S292" s="5">
        <f>D292*1.05-P292</f>
        <v>6.5744700111028882</v>
      </c>
    </row>
    <row r="293" spans="1:19" ht="15.75" x14ac:dyDescent="0.25">
      <c r="A293" s="1">
        <v>284</v>
      </c>
      <c r="B293" s="1" t="s">
        <v>164</v>
      </c>
      <c r="C293" s="1" t="s">
        <v>23</v>
      </c>
      <c r="D293" s="1">
        <v>6.3</v>
      </c>
      <c r="E293" s="2">
        <v>32</v>
      </c>
      <c r="F293" s="2">
        <v>94.5</v>
      </c>
      <c r="G293" s="2">
        <v>331</v>
      </c>
      <c r="H293" s="2"/>
      <c r="I293" s="10">
        <v>5.5</v>
      </c>
      <c r="J293" s="10">
        <v>65</v>
      </c>
      <c r="K293" s="2"/>
      <c r="L293" s="2">
        <v>37.1</v>
      </c>
      <c r="M293" s="2">
        <v>10.4</v>
      </c>
      <c r="N293" s="3">
        <f t="shared" si="28"/>
        <v>0.3534249672844294</v>
      </c>
      <c r="O293" s="3">
        <f t="shared" si="29"/>
        <v>1.1708663459165611</v>
      </c>
      <c r="P293" s="3">
        <f>(SQRT(3)*J293*M293/1000)+(SQRT(3)*I293*L293/1000)</f>
        <v>1.5242913132009905</v>
      </c>
      <c r="Q293" s="4">
        <f t="shared" si="31"/>
        <v>24.195100209539532</v>
      </c>
      <c r="R293" s="2"/>
      <c r="S293" s="34">
        <f>D293*1.05-(P293+P294)</f>
        <v>3.0001233620633752</v>
      </c>
    </row>
    <row r="294" spans="1:19" ht="15.75" x14ac:dyDescent="0.25">
      <c r="A294" s="1">
        <v>284</v>
      </c>
      <c r="B294" s="1" t="s">
        <v>164</v>
      </c>
      <c r="C294" s="1" t="s">
        <v>24</v>
      </c>
      <c r="D294" s="1">
        <v>6.3</v>
      </c>
      <c r="E294" s="2">
        <v>32</v>
      </c>
      <c r="F294" s="2">
        <v>94.5</v>
      </c>
      <c r="G294" s="2">
        <v>331</v>
      </c>
      <c r="H294" s="2"/>
      <c r="I294" s="10">
        <v>6.2</v>
      </c>
      <c r="J294" s="10">
        <v>94</v>
      </c>
      <c r="K294" s="2"/>
      <c r="L294" s="2">
        <v>37</v>
      </c>
      <c r="M294" s="2">
        <v>10.4</v>
      </c>
      <c r="N294" s="3">
        <f t="shared" si="28"/>
        <v>0.39733245525630045</v>
      </c>
      <c r="O294" s="3">
        <f t="shared" si="29"/>
        <v>1.6932528694793345</v>
      </c>
      <c r="P294" s="3">
        <f>(SQRT(3)*J294*M294/1000)+(SQRT(3)*I294*L294/1000)</f>
        <v>2.0905853247356347</v>
      </c>
      <c r="Q294" s="4">
        <f t="shared" si="31"/>
        <v>33.183894043422775</v>
      </c>
      <c r="R294" s="2"/>
      <c r="S294" s="35"/>
    </row>
    <row r="295" spans="1:19" ht="15.75" x14ac:dyDescent="0.25">
      <c r="A295" s="1">
        <v>287</v>
      </c>
      <c r="B295" s="1" t="s">
        <v>199</v>
      </c>
      <c r="C295" s="1" t="s">
        <v>23</v>
      </c>
      <c r="D295" s="1">
        <v>2.5</v>
      </c>
      <c r="E295" s="2">
        <v>13.1</v>
      </c>
      <c r="F295" s="2">
        <v>0</v>
      </c>
      <c r="G295" s="2">
        <v>131.19999999999999</v>
      </c>
      <c r="H295" s="2">
        <v>0</v>
      </c>
      <c r="I295" s="10">
        <v>0</v>
      </c>
      <c r="J295" s="10">
        <v>18.899999999999999</v>
      </c>
      <c r="K295" s="2">
        <v>0</v>
      </c>
      <c r="L295" s="2">
        <v>0</v>
      </c>
      <c r="M295" s="2">
        <v>10.199999999999999</v>
      </c>
      <c r="N295" s="3">
        <f t="shared" si="28"/>
        <v>0</v>
      </c>
      <c r="O295" s="3">
        <f t="shared" si="29"/>
        <v>0.33390475468312808</v>
      </c>
      <c r="P295" s="3">
        <f>SQRT(3)*J295*M295/1000</f>
        <v>0.33390475468312808</v>
      </c>
      <c r="Q295" s="4">
        <f t="shared" si="31"/>
        <v>13.356190187325122</v>
      </c>
      <c r="R295" s="7"/>
      <c r="S295" s="5">
        <f>D295*1.05-P295</f>
        <v>2.291095245316872</v>
      </c>
    </row>
    <row r="296" spans="1:19" ht="15.75" x14ac:dyDescent="0.25">
      <c r="A296" s="1">
        <v>288</v>
      </c>
      <c r="B296" s="1" t="s">
        <v>200</v>
      </c>
      <c r="C296" s="1" t="s">
        <v>23</v>
      </c>
      <c r="D296" s="1">
        <v>2.5</v>
      </c>
      <c r="E296" s="2">
        <v>13.1</v>
      </c>
      <c r="F296" s="2">
        <v>0</v>
      </c>
      <c r="G296" s="2">
        <v>131.19999999999999</v>
      </c>
      <c r="H296" s="2">
        <v>0</v>
      </c>
      <c r="I296" s="10">
        <v>0</v>
      </c>
      <c r="J296" s="10">
        <v>13.19</v>
      </c>
      <c r="K296" s="2">
        <v>0</v>
      </c>
      <c r="L296" s="2">
        <v>0</v>
      </c>
      <c r="M296" s="2">
        <v>10.5</v>
      </c>
      <c r="N296" s="3">
        <f t="shared" si="28"/>
        <v>0</v>
      </c>
      <c r="O296" s="3">
        <f t="shared" si="29"/>
        <v>0.23988037659425163</v>
      </c>
      <c r="P296" s="3">
        <f>SQRT(3)*J296*M296/1000</f>
        <v>0.23988037659425163</v>
      </c>
      <c r="Q296" s="4">
        <f t="shared" si="31"/>
        <v>9.5952150637700662</v>
      </c>
      <c r="R296" s="6"/>
      <c r="S296" s="5">
        <f>D296*1.05-P296</f>
        <v>2.3851196234057483</v>
      </c>
    </row>
    <row r="297" spans="1:19" ht="15.75" x14ac:dyDescent="0.25">
      <c r="A297" s="1">
        <v>289</v>
      </c>
      <c r="B297" s="1" t="s">
        <v>201</v>
      </c>
      <c r="C297" s="1" t="s">
        <v>23</v>
      </c>
      <c r="D297" s="1">
        <v>2.5</v>
      </c>
      <c r="E297" s="2">
        <v>13.1</v>
      </c>
      <c r="F297" s="2">
        <v>0</v>
      </c>
      <c r="G297" s="2">
        <v>131</v>
      </c>
      <c r="H297" s="2">
        <v>0</v>
      </c>
      <c r="I297" s="10">
        <v>0</v>
      </c>
      <c r="J297" s="10">
        <v>3.8</v>
      </c>
      <c r="K297" s="2">
        <v>0</v>
      </c>
      <c r="L297" s="2">
        <v>0</v>
      </c>
      <c r="M297" s="2">
        <v>10.59</v>
      </c>
      <c r="N297" s="3">
        <f t="shared" si="28"/>
        <v>0</v>
      </c>
      <c r="O297" s="3">
        <f t="shared" si="29"/>
        <v>6.9701188598186761E-2</v>
      </c>
      <c r="P297" s="3">
        <f>SQRT(3)*J297*M297/1000</f>
        <v>6.9701188598186761E-2</v>
      </c>
      <c r="Q297" s="4">
        <f t="shared" si="31"/>
        <v>2.7880475439274703</v>
      </c>
      <c r="R297" s="6"/>
      <c r="S297" s="34">
        <f>D297*1.05-(P297+P298)</f>
        <v>2.5552988114018134</v>
      </c>
    </row>
    <row r="298" spans="1:19" ht="38.25" x14ac:dyDescent="0.25">
      <c r="A298" s="1">
        <v>289</v>
      </c>
      <c r="B298" s="1" t="s">
        <v>201</v>
      </c>
      <c r="C298" s="1" t="s">
        <v>24</v>
      </c>
      <c r="D298" s="1">
        <v>2.5</v>
      </c>
      <c r="E298" s="2">
        <v>13.1</v>
      </c>
      <c r="F298" s="2">
        <v>0</v>
      </c>
      <c r="G298" s="2">
        <v>131</v>
      </c>
      <c r="H298" s="2">
        <v>0</v>
      </c>
      <c r="I298" s="10">
        <v>0</v>
      </c>
      <c r="J298" s="10">
        <v>0</v>
      </c>
      <c r="K298" s="2">
        <v>0</v>
      </c>
      <c r="L298" s="2">
        <v>0</v>
      </c>
      <c r="M298" s="2">
        <v>10.64</v>
      </c>
      <c r="N298" s="3">
        <f t="shared" si="28"/>
        <v>0</v>
      </c>
      <c r="O298" s="3">
        <f t="shared" si="29"/>
        <v>0</v>
      </c>
      <c r="P298" s="3">
        <f>SQRT(3)*J298*M298/1000</f>
        <v>0</v>
      </c>
      <c r="Q298" s="4">
        <f t="shared" si="31"/>
        <v>0</v>
      </c>
      <c r="R298" s="6" t="s">
        <v>28</v>
      </c>
      <c r="S298" s="35"/>
    </row>
    <row r="299" spans="1:19" ht="15.75" x14ac:dyDescent="0.25">
      <c r="A299" s="1">
        <v>302</v>
      </c>
      <c r="B299" s="1" t="s">
        <v>165</v>
      </c>
      <c r="C299" s="1" t="s">
        <v>23</v>
      </c>
      <c r="D299" s="1">
        <v>2.5</v>
      </c>
      <c r="E299" s="2">
        <v>13.1</v>
      </c>
      <c r="F299" s="2"/>
      <c r="G299" s="2">
        <v>131.19999999999999</v>
      </c>
      <c r="H299" s="2"/>
      <c r="I299" s="10"/>
      <c r="J299" s="10">
        <v>18</v>
      </c>
      <c r="K299" s="2"/>
      <c r="L299" s="2"/>
      <c r="M299" s="2">
        <v>10.3</v>
      </c>
      <c r="N299" s="3">
        <f t="shared" si="28"/>
        <v>0</v>
      </c>
      <c r="O299" s="3">
        <f t="shared" si="29"/>
        <v>0.32112221972326982</v>
      </c>
      <c r="P299" s="3">
        <f t="shared" ref="P299:P316" si="37">SQRT(3)*J299*M299/1000</f>
        <v>0.32112221972326982</v>
      </c>
      <c r="Q299" s="4">
        <f t="shared" si="31"/>
        <v>12.844888788930792</v>
      </c>
      <c r="R299" s="22"/>
      <c r="S299" s="34">
        <f>D299*1.05-(P299+P300)</f>
        <v>2.3038777802767303</v>
      </c>
    </row>
    <row r="300" spans="1:19" ht="38.25" x14ac:dyDescent="0.25">
      <c r="A300" s="1">
        <v>302</v>
      </c>
      <c r="B300" s="1" t="s">
        <v>165</v>
      </c>
      <c r="C300" s="1" t="s">
        <v>24</v>
      </c>
      <c r="D300" s="1">
        <v>6.3</v>
      </c>
      <c r="E300" s="2">
        <v>31.6</v>
      </c>
      <c r="F300" s="2"/>
      <c r="G300" s="2">
        <v>330.7</v>
      </c>
      <c r="H300" s="2"/>
      <c r="I300" s="10"/>
      <c r="J300" s="10">
        <v>0</v>
      </c>
      <c r="K300" s="2"/>
      <c r="L300" s="2"/>
      <c r="M300" s="2">
        <v>10.3</v>
      </c>
      <c r="N300" s="3">
        <f t="shared" si="28"/>
        <v>0</v>
      </c>
      <c r="O300" s="3">
        <f t="shared" si="29"/>
        <v>0</v>
      </c>
      <c r="P300" s="3">
        <f t="shared" si="37"/>
        <v>0</v>
      </c>
      <c r="Q300" s="4">
        <f t="shared" si="31"/>
        <v>0</v>
      </c>
      <c r="R300" s="6" t="s">
        <v>28</v>
      </c>
      <c r="S300" s="35"/>
    </row>
    <row r="301" spans="1:19" ht="15.75" x14ac:dyDescent="0.25">
      <c r="A301" s="1">
        <v>313</v>
      </c>
      <c r="B301" s="1" t="s">
        <v>204</v>
      </c>
      <c r="C301" s="1" t="s">
        <v>24</v>
      </c>
      <c r="D301" s="1">
        <v>10</v>
      </c>
      <c r="E301" s="2">
        <v>50.2</v>
      </c>
      <c r="F301" s="2">
        <v>0</v>
      </c>
      <c r="G301" s="2">
        <v>525</v>
      </c>
      <c r="H301" s="2">
        <v>0</v>
      </c>
      <c r="I301" s="10">
        <v>0</v>
      </c>
      <c r="J301" s="10">
        <v>16.579999999999998</v>
      </c>
      <c r="K301" s="2">
        <v>0</v>
      </c>
      <c r="L301" s="2">
        <v>0</v>
      </c>
      <c r="M301" s="2">
        <v>10</v>
      </c>
      <c r="N301" s="3">
        <f t="shared" si="28"/>
        <v>0</v>
      </c>
      <c r="O301" s="3">
        <f t="shared" si="29"/>
        <v>0.28717402389491981</v>
      </c>
      <c r="P301" s="3">
        <f t="shared" si="37"/>
        <v>0.28717402389491981</v>
      </c>
      <c r="Q301" s="4">
        <f t="shared" si="31"/>
        <v>2.8717402389491982</v>
      </c>
      <c r="R301" s="22"/>
      <c r="S301" s="5">
        <f>D301*1.05-P301</f>
        <v>10.21282597610508</v>
      </c>
    </row>
    <row r="302" spans="1:19" ht="15.75" x14ac:dyDescent="0.25">
      <c r="A302" s="1">
        <v>356</v>
      </c>
      <c r="B302" s="1" t="s">
        <v>205</v>
      </c>
      <c r="C302" s="1" t="s">
        <v>23</v>
      </c>
      <c r="D302" s="1">
        <v>6.3</v>
      </c>
      <c r="E302" s="2">
        <v>31.6</v>
      </c>
      <c r="F302" s="2">
        <v>0</v>
      </c>
      <c r="G302" s="2">
        <v>331</v>
      </c>
      <c r="H302" s="2">
        <v>0</v>
      </c>
      <c r="I302" s="10">
        <v>0</v>
      </c>
      <c r="J302" s="10">
        <v>4.42</v>
      </c>
      <c r="K302" s="2">
        <v>0</v>
      </c>
      <c r="L302" s="2">
        <v>0</v>
      </c>
      <c r="M302" s="2">
        <v>10.4</v>
      </c>
      <c r="N302" s="3">
        <f t="shared" si="28"/>
        <v>0</v>
      </c>
      <c r="O302" s="3">
        <f t="shared" si="29"/>
        <v>7.9618911522326141E-2</v>
      </c>
      <c r="P302" s="3">
        <f t="shared" si="37"/>
        <v>7.9618911522326141E-2</v>
      </c>
      <c r="Q302" s="4">
        <f t="shared" si="31"/>
        <v>1.2637922463861293</v>
      </c>
      <c r="R302" s="7"/>
      <c r="S302" s="34">
        <f>D302*1.05-(P302+P303)</f>
        <v>6.3900973595591193</v>
      </c>
    </row>
    <row r="303" spans="1:19" ht="15.75" x14ac:dyDescent="0.25">
      <c r="A303" s="1">
        <v>356</v>
      </c>
      <c r="B303" s="1" t="s">
        <v>205</v>
      </c>
      <c r="C303" s="1" t="s">
        <v>24</v>
      </c>
      <c r="D303" s="1">
        <v>6.3</v>
      </c>
      <c r="E303" s="2">
        <v>31.6</v>
      </c>
      <c r="F303" s="2">
        <v>0</v>
      </c>
      <c r="G303" s="2">
        <v>331</v>
      </c>
      <c r="H303" s="2">
        <v>0</v>
      </c>
      <c r="I303" s="10">
        <v>0</v>
      </c>
      <c r="J303" s="10">
        <v>8.1199999999999992</v>
      </c>
      <c r="K303" s="2">
        <v>0</v>
      </c>
      <c r="L303" s="2">
        <v>0</v>
      </c>
      <c r="M303" s="2">
        <v>10.33</v>
      </c>
      <c r="N303" s="3">
        <f t="shared" si="28"/>
        <v>0</v>
      </c>
      <c r="O303" s="3">
        <f t="shared" si="29"/>
        <v>0.14528372891855437</v>
      </c>
      <c r="P303" s="3">
        <f t="shared" si="37"/>
        <v>0.14528372891855437</v>
      </c>
      <c r="Q303" s="4">
        <f t="shared" si="31"/>
        <v>2.3060909352151491</v>
      </c>
      <c r="R303" s="7"/>
      <c r="S303" s="35"/>
    </row>
    <row r="304" spans="1:19" ht="15.75" x14ac:dyDescent="0.25">
      <c r="A304" s="1">
        <v>357</v>
      </c>
      <c r="B304" s="1" t="s">
        <v>166</v>
      </c>
      <c r="C304" s="1" t="s">
        <v>23</v>
      </c>
      <c r="D304" s="1">
        <v>2.5</v>
      </c>
      <c r="E304" s="2">
        <v>13.1</v>
      </c>
      <c r="F304" s="2"/>
      <c r="G304" s="2">
        <v>131.19999999999999</v>
      </c>
      <c r="H304" s="2"/>
      <c r="I304" s="10"/>
      <c r="J304" s="10">
        <v>2</v>
      </c>
      <c r="K304" s="2"/>
      <c r="L304" s="2"/>
      <c r="M304" s="2">
        <v>10.4</v>
      </c>
      <c r="N304" s="3">
        <f t="shared" si="28"/>
        <v>0</v>
      </c>
      <c r="O304" s="3">
        <f t="shared" si="29"/>
        <v>3.6026656797432645E-2</v>
      </c>
      <c r="P304" s="3">
        <f t="shared" si="37"/>
        <v>3.6026656797432645E-2</v>
      </c>
      <c r="Q304" s="4">
        <f t="shared" si="31"/>
        <v>1.4410662718973057</v>
      </c>
      <c r="R304" s="2"/>
      <c r="S304" s="34">
        <f>D304*1.05-(P304+P305)</f>
        <v>1.7683276705764333</v>
      </c>
    </row>
    <row r="305" spans="1:19" ht="15.75" x14ac:dyDescent="0.25">
      <c r="A305" s="1">
        <v>357</v>
      </c>
      <c r="B305" s="1" t="s">
        <v>166</v>
      </c>
      <c r="C305" s="1" t="s">
        <v>24</v>
      </c>
      <c r="D305" s="1">
        <v>2.5</v>
      </c>
      <c r="E305" s="2">
        <v>13.1</v>
      </c>
      <c r="F305" s="2"/>
      <c r="G305" s="2">
        <v>131.19999999999999</v>
      </c>
      <c r="H305" s="2"/>
      <c r="I305" s="10"/>
      <c r="J305" s="10">
        <v>46</v>
      </c>
      <c r="K305" s="2"/>
      <c r="L305" s="2"/>
      <c r="M305" s="2">
        <v>10.3</v>
      </c>
      <c r="N305" s="3">
        <f t="shared" si="28"/>
        <v>0</v>
      </c>
      <c r="O305" s="3">
        <f t="shared" si="29"/>
        <v>0.82064567262613397</v>
      </c>
      <c r="P305" s="3">
        <f t="shared" si="37"/>
        <v>0.82064567262613397</v>
      </c>
      <c r="Q305" s="4">
        <f t="shared" si="31"/>
        <v>32.825826905045361</v>
      </c>
      <c r="R305" s="6"/>
      <c r="S305" s="35"/>
    </row>
    <row r="306" spans="1:19" ht="15.75" x14ac:dyDescent="0.25">
      <c r="A306" s="1">
        <v>358</v>
      </c>
      <c r="B306" s="1" t="s">
        <v>167</v>
      </c>
      <c r="C306" s="1" t="s">
        <v>23</v>
      </c>
      <c r="D306" s="1">
        <v>6.3</v>
      </c>
      <c r="E306" s="2">
        <v>31.6</v>
      </c>
      <c r="F306" s="2"/>
      <c r="G306" s="2">
        <v>331</v>
      </c>
      <c r="H306" s="2"/>
      <c r="I306" s="10"/>
      <c r="J306" s="10">
        <v>17</v>
      </c>
      <c r="K306" s="2"/>
      <c r="L306" s="2"/>
      <c r="M306" s="2">
        <v>10.5</v>
      </c>
      <c r="N306" s="3">
        <f t="shared" si="28"/>
        <v>0</v>
      </c>
      <c r="O306" s="3">
        <f t="shared" si="29"/>
        <v>0.30917106915104459</v>
      </c>
      <c r="P306" s="3">
        <f t="shared" si="37"/>
        <v>0.30917106915104459</v>
      </c>
      <c r="Q306" s="4">
        <f t="shared" si="31"/>
        <v>4.9074772881118189</v>
      </c>
      <c r="R306" s="2"/>
      <c r="S306" s="34">
        <f>D306*1.05-(P306+P307)</f>
        <v>5.8955060945358886</v>
      </c>
    </row>
    <row r="307" spans="1:19" ht="15.75" x14ac:dyDescent="0.25">
      <c r="A307" s="1">
        <v>358</v>
      </c>
      <c r="B307" s="1" t="s">
        <v>167</v>
      </c>
      <c r="C307" s="1" t="s">
        <v>24</v>
      </c>
      <c r="D307" s="1">
        <v>6.3</v>
      </c>
      <c r="E307" s="2">
        <v>31.6</v>
      </c>
      <c r="F307" s="2"/>
      <c r="G307" s="2">
        <v>331</v>
      </c>
      <c r="H307" s="2"/>
      <c r="I307" s="10"/>
      <c r="J307" s="10">
        <v>23</v>
      </c>
      <c r="K307" s="2"/>
      <c r="L307" s="2"/>
      <c r="M307" s="2">
        <v>10.3</v>
      </c>
      <c r="N307" s="3">
        <f t="shared" si="28"/>
        <v>0</v>
      </c>
      <c r="O307" s="3">
        <f t="shared" si="29"/>
        <v>0.41032283631306699</v>
      </c>
      <c r="P307" s="3">
        <f t="shared" si="37"/>
        <v>0.41032283631306699</v>
      </c>
      <c r="Q307" s="4">
        <f t="shared" si="31"/>
        <v>6.5130608938582064</v>
      </c>
      <c r="R307" s="2"/>
      <c r="S307" s="35"/>
    </row>
    <row r="308" spans="1:19" ht="15.75" x14ac:dyDescent="0.25">
      <c r="A308" s="1">
        <v>363</v>
      </c>
      <c r="B308" s="1" t="s">
        <v>206</v>
      </c>
      <c r="C308" s="1" t="s">
        <v>23</v>
      </c>
      <c r="D308" s="1">
        <v>10</v>
      </c>
      <c r="E308" s="2">
        <v>50.2</v>
      </c>
      <c r="F308" s="2">
        <v>0</v>
      </c>
      <c r="G308" s="2">
        <v>525</v>
      </c>
      <c r="H308" s="19">
        <v>0</v>
      </c>
      <c r="I308" s="20">
        <v>0</v>
      </c>
      <c r="J308" s="20">
        <v>11.9</v>
      </c>
      <c r="K308" s="19">
        <v>0</v>
      </c>
      <c r="L308" s="19">
        <v>0</v>
      </c>
      <c r="M308" s="19">
        <v>10.5</v>
      </c>
      <c r="N308" s="3">
        <f t="shared" ref="N308:N310" si="38">SQRT(3)*H308*K308/1000+SQRT(3)*I308*L308/1000</f>
        <v>0</v>
      </c>
      <c r="O308" s="3">
        <f t="shared" ref="O308:O310" si="39">SQRT(3)*J308*M308/1000</f>
        <v>0.21641974840573119</v>
      </c>
      <c r="P308" s="3">
        <f t="shared" ref="P308:P310" si="40">SQRT(3)*J308*M308/1000</f>
        <v>0.21641974840573119</v>
      </c>
      <c r="Q308" s="4">
        <f>'[1]Приложение 4'!Q316</f>
        <v>0</v>
      </c>
      <c r="R308" s="6"/>
      <c r="S308" s="34">
        <f>D308*1.05-(P308+P309)</f>
        <v>9.8668834683093483</v>
      </c>
    </row>
    <row r="309" spans="1:19" ht="15.75" x14ac:dyDescent="0.25">
      <c r="A309" s="1">
        <v>363</v>
      </c>
      <c r="B309" s="1" t="s">
        <v>206</v>
      </c>
      <c r="C309" s="1" t="s">
        <v>24</v>
      </c>
      <c r="D309" s="1">
        <v>10</v>
      </c>
      <c r="E309" s="2">
        <v>50.2</v>
      </c>
      <c r="F309" s="2">
        <v>0</v>
      </c>
      <c r="G309" s="2">
        <v>525</v>
      </c>
      <c r="H309" s="2">
        <v>0</v>
      </c>
      <c r="I309" s="10">
        <v>0</v>
      </c>
      <c r="J309" s="10">
        <v>23</v>
      </c>
      <c r="K309" s="2">
        <v>0</v>
      </c>
      <c r="L309" s="2">
        <v>0</v>
      </c>
      <c r="M309" s="2">
        <v>10.46</v>
      </c>
      <c r="N309" s="3">
        <f t="shared" si="38"/>
        <v>0</v>
      </c>
      <c r="O309" s="3">
        <f t="shared" si="39"/>
        <v>0.41669678328492049</v>
      </c>
      <c r="P309" s="3">
        <f t="shared" si="40"/>
        <v>0.41669678328492049</v>
      </c>
      <c r="Q309" s="4">
        <f>'[1]Приложение 4'!Q317</f>
        <v>0</v>
      </c>
      <c r="R309" s="7"/>
      <c r="S309" s="35"/>
    </row>
    <row r="310" spans="1:19" ht="15.75" x14ac:dyDescent="0.25">
      <c r="A310" s="1">
        <v>371</v>
      </c>
      <c r="B310" s="1" t="s">
        <v>207</v>
      </c>
      <c r="C310" s="1" t="s">
        <v>23</v>
      </c>
      <c r="D310" s="1">
        <v>2.5</v>
      </c>
      <c r="E310" s="2">
        <v>13.12</v>
      </c>
      <c r="F310" s="2">
        <v>0</v>
      </c>
      <c r="G310" s="2">
        <v>131.19999999999999</v>
      </c>
      <c r="H310" s="2">
        <v>0</v>
      </c>
      <c r="I310" s="10">
        <v>0</v>
      </c>
      <c r="J310" s="10">
        <v>8.4</v>
      </c>
      <c r="K310" s="2">
        <v>0</v>
      </c>
      <c r="L310" s="2">
        <v>0</v>
      </c>
      <c r="M310" s="2">
        <v>10.36</v>
      </c>
      <c r="N310" s="3">
        <f t="shared" si="38"/>
        <v>0</v>
      </c>
      <c r="O310" s="3">
        <f t="shared" si="39"/>
        <v>0.15072998947787397</v>
      </c>
      <c r="P310" s="3">
        <f t="shared" si="40"/>
        <v>0.15072998947787397</v>
      </c>
      <c r="Q310" s="4">
        <f>'[1]Приложение 4'!Q318</f>
        <v>0</v>
      </c>
      <c r="R310" s="7"/>
      <c r="S310" s="5">
        <f>D310*1.05-P310</f>
        <v>2.474270010522126</v>
      </c>
    </row>
    <row r="311" spans="1:19" ht="15.75" x14ac:dyDescent="0.25">
      <c r="A311" s="1">
        <v>384</v>
      </c>
      <c r="B311" s="1" t="s">
        <v>168</v>
      </c>
      <c r="C311" s="1" t="s">
        <v>23</v>
      </c>
      <c r="D311" s="1">
        <v>2.5</v>
      </c>
      <c r="E311" s="2">
        <v>13.1</v>
      </c>
      <c r="F311" s="2"/>
      <c r="G311" s="2">
        <v>127</v>
      </c>
      <c r="H311" s="2"/>
      <c r="I311" s="10"/>
      <c r="J311" s="10">
        <v>0.7</v>
      </c>
      <c r="K311" s="2"/>
      <c r="L311" s="2"/>
      <c r="M311" s="2">
        <v>10.4</v>
      </c>
      <c r="N311" s="3">
        <f t="shared" si="28"/>
        <v>0</v>
      </c>
      <c r="O311" s="3">
        <f t="shared" si="29"/>
        <v>1.2609329879101426E-2</v>
      </c>
      <c r="P311" s="3">
        <f t="shared" si="37"/>
        <v>1.2609329879101426E-2</v>
      </c>
      <c r="Q311" s="4">
        <f t="shared" si="31"/>
        <v>0.50437319516405699</v>
      </c>
      <c r="R311" s="6"/>
      <c r="S311" s="34">
        <f>D311*1.05-(P311+P312)</f>
        <v>2.5223240281273172</v>
      </c>
    </row>
    <row r="312" spans="1:19" ht="15.75" x14ac:dyDescent="0.25">
      <c r="A312" s="1">
        <v>384</v>
      </c>
      <c r="B312" s="1" t="s">
        <v>168</v>
      </c>
      <c r="C312" s="1" t="s">
        <v>24</v>
      </c>
      <c r="D312" s="1">
        <v>2.5</v>
      </c>
      <c r="E312" s="2">
        <v>13.1</v>
      </c>
      <c r="F312" s="2"/>
      <c r="G312" s="2">
        <v>127</v>
      </c>
      <c r="H312" s="2"/>
      <c r="I312" s="10"/>
      <c r="J312" s="10">
        <v>5</v>
      </c>
      <c r="K312" s="2"/>
      <c r="L312" s="2"/>
      <c r="M312" s="2">
        <v>10.4</v>
      </c>
      <c r="N312" s="3">
        <f t="shared" si="28"/>
        <v>0</v>
      </c>
      <c r="O312" s="3">
        <f t="shared" si="29"/>
        <v>9.0066641993581609E-2</v>
      </c>
      <c r="P312" s="3">
        <f t="shared" si="37"/>
        <v>9.0066641993581609E-2</v>
      </c>
      <c r="Q312" s="4">
        <f t="shared" si="31"/>
        <v>3.6026656797432643</v>
      </c>
      <c r="R312" s="2"/>
      <c r="S312" s="35"/>
    </row>
    <row r="313" spans="1:19" ht="15.75" x14ac:dyDescent="0.25">
      <c r="A313" s="1">
        <v>387</v>
      </c>
      <c r="B313" s="1" t="s">
        <v>169</v>
      </c>
      <c r="C313" s="1" t="s">
        <v>23</v>
      </c>
      <c r="D313" s="1">
        <v>2.5</v>
      </c>
      <c r="E313" s="2">
        <v>13.1</v>
      </c>
      <c r="F313" s="2"/>
      <c r="G313" s="2">
        <v>131.19999999999999</v>
      </c>
      <c r="H313" s="2"/>
      <c r="I313" s="10"/>
      <c r="J313" s="10">
        <v>12</v>
      </c>
      <c r="K313" s="2"/>
      <c r="L313" s="2"/>
      <c r="M313" s="2">
        <v>10.199999999999999</v>
      </c>
      <c r="N313" s="3">
        <f t="shared" si="28"/>
        <v>0</v>
      </c>
      <c r="O313" s="3">
        <f t="shared" si="29"/>
        <v>0.21200301884643055</v>
      </c>
      <c r="P313" s="3">
        <f t="shared" si="37"/>
        <v>0.21200301884643055</v>
      </c>
      <c r="Q313" s="4">
        <f t="shared" si="31"/>
        <v>8.4801207538572214</v>
      </c>
      <c r="R313" s="2"/>
      <c r="S313" s="34">
        <f>D313*1.05-(P313+P314)</f>
        <v>2.3185309301087629</v>
      </c>
    </row>
    <row r="314" spans="1:19" ht="15.75" x14ac:dyDescent="0.25">
      <c r="A314" s="1">
        <v>387</v>
      </c>
      <c r="B314" s="1" t="s">
        <v>169</v>
      </c>
      <c r="C314" s="1" t="s">
        <v>24</v>
      </c>
      <c r="D314" s="1">
        <v>2.5</v>
      </c>
      <c r="E314" s="2">
        <v>13.1</v>
      </c>
      <c r="F314" s="2"/>
      <c r="G314" s="2">
        <v>131.19999999999999</v>
      </c>
      <c r="H314" s="2"/>
      <c r="I314" s="10"/>
      <c r="J314" s="10">
        <v>5.4</v>
      </c>
      <c r="K314" s="2"/>
      <c r="L314" s="2"/>
      <c r="M314" s="2">
        <v>10.1</v>
      </c>
      <c r="N314" s="3">
        <f t="shared" si="28"/>
        <v>0</v>
      </c>
      <c r="O314" s="3">
        <f t="shared" si="29"/>
        <v>9.446605104480657E-2</v>
      </c>
      <c r="P314" s="3">
        <f t="shared" si="37"/>
        <v>9.446605104480657E-2</v>
      </c>
      <c r="Q314" s="4">
        <f t="shared" si="31"/>
        <v>3.7786420417922626</v>
      </c>
      <c r="R314" s="6"/>
      <c r="S314" s="35"/>
    </row>
    <row r="315" spans="1:19" ht="15.75" x14ac:dyDescent="0.25">
      <c r="A315" s="1">
        <v>388</v>
      </c>
      <c r="B315" s="1" t="s">
        <v>170</v>
      </c>
      <c r="C315" s="1" t="s">
        <v>23</v>
      </c>
      <c r="D315" s="1">
        <v>10</v>
      </c>
      <c r="E315" s="2">
        <v>50.2</v>
      </c>
      <c r="F315" s="2"/>
      <c r="G315" s="2">
        <v>525</v>
      </c>
      <c r="H315" s="2"/>
      <c r="I315" s="10"/>
      <c r="J315" s="10">
        <v>80</v>
      </c>
      <c r="K315" s="2"/>
      <c r="L315" s="2"/>
      <c r="M315" s="2">
        <v>10.1</v>
      </c>
      <c r="N315" s="3">
        <f t="shared" si="28"/>
        <v>0</v>
      </c>
      <c r="O315" s="3">
        <f t="shared" si="29"/>
        <v>1.3994970525156527</v>
      </c>
      <c r="P315" s="3">
        <f t="shared" si="37"/>
        <v>1.3994970525156527</v>
      </c>
      <c r="Q315" s="4">
        <f t="shared" ref="Q315" si="41">P315/D315*100</f>
        <v>13.994970525156528</v>
      </c>
      <c r="R315" s="6"/>
      <c r="S315" s="34">
        <f>D315*1.05-(P315+P316)</f>
        <v>8.8122896931048871</v>
      </c>
    </row>
    <row r="316" spans="1:19" ht="15.75" x14ac:dyDescent="0.25">
      <c r="A316" s="1">
        <v>388</v>
      </c>
      <c r="B316" s="1" t="s">
        <v>170</v>
      </c>
      <c r="C316" s="1" t="s">
        <v>24</v>
      </c>
      <c r="D316" s="1">
        <v>10</v>
      </c>
      <c r="E316" s="2">
        <v>50.2</v>
      </c>
      <c r="F316" s="2"/>
      <c r="G316" s="2">
        <v>525</v>
      </c>
      <c r="H316" s="2"/>
      <c r="I316" s="10"/>
      <c r="J316" s="10">
        <v>16</v>
      </c>
      <c r="K316" s="2"/>
      <c r="L316" s="2"/>
      <c r="M316" s="2">
        <v>10.4</v>
      </c>
      <c r="N316" s="3">
        <f>SQRT(3)*H316*K316/1000+SQRT(3)*I316*L316/1000</f>
        <v>0</v>
      </c>
      <c r="O316" s="3">
        <f>SQRT(3)*J316*M316/1000</f>
        <v>0.28821325437946116</v>
      </c>
      <c r="P316" s="3">
        <f t="shared" si="37"/>
        <v>0.28821325437946116</v>
      </c>
      <c r="Q316" s="4">
        <f>P316/D316*100</f>
        <v>2.8821325437946115</v>
      </c>
      <c r="R316" s="2"/>
      <c r="S316" s="35"/>
    </row>
  </sheetData>
  <mergeCells count="140">
    <mergeCell ref="A3:R3"/>
    <mergeCell ref="A4:R4"/>
    <mergeCell ref="A5:R5"/>
    <mergeCell ref="P6:R6"/>
    <mergeCell ref="A8:A10"/>
    <mergeCell ref="B8:B10"/>
    <mergeCell ref="C8:C10"/>
    <mergeCell ref="D8:D10"/>
    <mergeCell ref="N8:N10"/>
    <mergeCell ref="O8:O10"/>
    <mergeCell ref="S15:S16"/>
    <mergeCell ref="S17:S18"/>
    <mergeCell ref="S19:S20"/>
    <mergeCell ref="S21:S22"/>
    <mergeCell ref="S23:S24"/>
    <mergeCell ref="S26:S27"/>
    <mergeCell ref="P8:P10"/>
    <mergeCell ref="Q8:Q10"/>
    <mergeCell ref="R8:R10"/>
    <mergeCell ref="S8:S10"/>
    <mergeCell ref="A11:R11"/>
    <mergeCell ref="S12:S13"/>
    <mergeCell ref="S41:S42"/>
    <mergeCell ref="S43:S44"/>
    <mergeCell ref="S45:S46"/>
    <mergeCell ref="S47:S48"/>
    <mergeCell ref="S49:S50"/>
    <mergeCell ref="S51:S52"/>
    <mergeCell ref="S28:S29"/>
    <mergeCell ref="S31:S32"/>
    <mergeCell ref="S33:S34"/>
    <mergeCell ref="S35:S36"/>
    <mergeCell ref="S37:S38"/>
    <mergeCell ref="S39:S40"/>
    <mergeCell ref="S67:S68"/>
    <mergeCell ref="S69:S70"/>
    <mergeCell ref="S71:S72"/>
    <mergeCell ref="S73:S74"/>
    <mergeCell ref="S75:S76"/>
    <mergeCell ref="S77:S78"/>
    <mergeCell ref="S53:S54"/>
    <mergeCell ref="S55:S56"/>
    <mergeCell ref="S57:S58"/>
    <mergeCell ref="S59:S60"/>
    <mergeCell ref="S61:S62"/>
    <mergeCell ref="S65:S66"/>
    <mergeCell ref="S93:S94"/>
    <mergeCell ref="S96:S97"/>
    <mergeCell ref="S98:S99"/>
    <mergeCell ref="S104:S105"/>
    <mergeCell ref="S106:S107"/>
    <mergeCell ref="S109:S110"/>
    <mergeCell ref="S79:S80"/>
    <mergeCell ref="S81:S82"/>
    <mergeCell ref="S85:S86"/>
    <mergeCell ref="S87:S88"/>
    <mergeCell ref="S89:S90"/>
    <mergeCell ref="S91:S92"/>
    <mergeCell ref="S124:S125"/>
    <mergeCell ref="S126:S127"/>
    <mergeCell ref="S128:S129"/>
    <mergeCell ref="S131:S132"/>
    <mergeCell ref="S134:S135"/>
    <mergeCell ref="S136:S137"/>
    <mergeCell ref="A111:R111"/>
    <mergeCell ref="S113:S114"/>
    <mergeCell ref="S116:S117"/>
    <mergeCell ref="S118:S119"/>
    <mergeCell ref="S120:S121"/>
    <mergeCell ref="S122:S123"/>
    <mergeCell ref="S154:S155"/>
    <mergeCell ref="S156:S157"/>
    <mergeCell ref="S158:S159"/>
    <mergeCell ref="S160:S161"/>
    <mergeCell ref="S162:S163"/>
    <mergeCell ref="S164:S165"/>
    <mergeCell ref="S139:S140"/>
    <mergeCell ref="S141:S142"/>
    <mergeCell ref="S143:S144"/>
    <mergeCell ref="S145:S146"/>
    <mergeCell ref="S147:S148"/>
    <mergeCell ref="S149:S150"/>
    <mergeCell ref="S180:S181"/>
    <mergeCell ref="S182:S183"/>
    <mergeCell ref="S184:S185"/>
    <mergeCell ref="S187:S188"/>
    <mergeCell ref="S189:S190"/>
    <mergeCell ref="S192:S193"/>
    <mergeCell ref="S166:S167"/>
    <mergeCell ref="S168:S169"/>
    <mergeCell ref="S172:S173"/>
    <mergeCell ref="S174:S175"/>
    <mergeCell ref="S176:S177"/>
    <mergeCell ref="S178:S179"/>
    <mergeCell ref="S209:S210"/>
    <mergeCell ref="S211:S212"/>
    <mergeCell ref="S214:S215"/>
    <mergeCell ref="S216:S217"/>
    <mergeCell ref="S219:S220"/>
    <mergeCell ref="A224:R224"/>
    <mergeCell ref="S194:S195"/>
    <mergeCell ref="S197:S198"/>
    <mergeCell ref="S201:S202"/>
    <mergeCell ref="S203:S204"/>
    <mergeCell ref="S205:S206"/>
    <mergeCell ref="S207:S208"/>
    <mergeCell ref="S244:S245"/>
    <mergeCell ref="S247:S248"/>
    <mergeCell ref="S250:S251"/>
    <mergeCell ref="S252:S253"/>
    <mergeCell ref="S254:S255"/>
    <mergeCell ref="S258:S259"/>
    <mergeCell ref="S226:S227"/>
    <mergeCell ref="S228:S229"/>
    <mergeCell ref="S230:S231"/>
    <mergeCell ref="S233:S234"/>
    <mergeCell ref="S235:S236"/>
    <mergeCell ref="S237:S238"/>
    <mergeCell ref="S273:S274"/>
    <mergeCell ref="S275:S276"/>
    <mergeCell ref="S277:S278"/>
    <mergeCell ref="S282:S283"/>
    <mergeCell ref="S288:S289"/>
    <mergeCell ref="S290:S291"/>
    <mergeCell ref="S260:S261"/>
    <mergeCell ref="S262:S263"/>
    <mergeCell ref="S264:S265"/>
    <mergeCell ref="S266:S267"/>
    <mergeCell ref="S269:S270"/>
    <mergeCell ref="S271:S272"/>
    <mergeCell ref="S308:S309"/>
    <mergeCell ref="S311:S312"/>
    <mergeCell ref="S313:S314"/>
    <mergeCell ref="S315:S316"/>
    <mergeCell ref="S293:S294"/>
    <mergeCell ref="S297:S298"/>
    <mergeCell ref="S299:S300"/>
    <mergeCell ref="S302:S303"/>
    <mergeCell ref="S304:S305"/>
    <mergeCell ref="S306:S30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2021-08-12T06:53:15Z</dcterms:modified>
</cp:coreProperties>
</file>